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G60" i="1"/>
  <c r="G59"/>
  <c r="G58"/>
  <c r="G30"/>
  <c r="G26" l="1"/>
  <c r="G52" l="1"/>
  <c r="G57"/>
  <c r="G56"/>
  <c r="G55"/>
  <c r="G54"/>
  <c r="G53"/>
  <c r="G51"/>
  <c r="G49"/>
  <c r="G48"/>
  <c r="G47"/>
  <c r="G27"/>
  <c r="G28"/>
  <c r="G29"/>
  <c r="G31"/>
  <c r="G32"/>
  <c r="G33"/>
  <c r="G34"/>
  <c r="G35"/>
  <c r="G36"/>
  <c r="G37"/>
  <c r="G38"/>
  <c r="G39"/>
  <c r="G40"/>
  <c r="G41"/>
  <c r="G42"/>
  <c r="G43"/>
  <c r="G44"/>
  <c r="G45"/>
  <c r="G46"/>
  <c r="G50"/>
  <c r="G23" l="1"/>
  <c r="G24"/>
  <c r="G25"/>
  <c r="G22"/>
  <c r="G61" s="1"/>
</calcChain>
</file>

<file path=xl/sharedStrings.xml><?xml version="1.0" encoding="utf-8"?>
<sst xmlns="http://schemas.openxmlformats.org/spreadsheetml/2006/main" count="141" uniqueCount="107">
  <si>
    <t>Объявления</t>
  </si>
  <si>
    <t xml:space="preserve"> о проведении закупа способом запроса ценовых предложений</t>
  </si>
  <si>
    <t xml:space="preserve">г.Алматы </t>
  </si>
  <si>
    <r>
      <t xml:space="preserve">Наименование Заказчика:  </t>
    </r>
    <r>
      <rPr>
        <sz val="11"/>
        <color theme="1"/>
        <rFont val="Times New Roman"/>
        <family val="1"/>
        <charset val="204"/>
      </rPr>
      <t>ГКП на ПХВ «Городской кардиологический центр» УЗ г.Алматы</t>
    </r>
  </si>
  <si>
    <r>
      <t>Адрес Заказчика:</t>
    </r>
    <r>
      <rPr>
        <sz val="11"/>
        <color theme="1"/>
        <rFont val="Times New Roman"/>
        <family val="1"/>
        <charset val="204"/>
      </rPr>
      <t xml:space="preserve"> г.Алматы, ул. Толе би, 93</t>
    </r>
  </si>
  <si>
    <t>№ лота</t>
  </si>
  <si>
    <t>Наименование лекарственных средств и изделий медицинского назначения</t>
  </si>
  <si>
    <t>Техническая спецификация</t>
  </si>
  <si>
    <t>Ед.изм.</t>
  </si>
  <si>
    <t>Кол-во</t>
  </si>
  <si>
    <t>Цена за единицу по лотам</t>
  </si>
  <si>
    <t>Сумма по лотам</t>
  </si>
  <si>
    <r>
      <t xml:space="preserve">Дополнительную информацию и справку можно получить по телефону: </t>
    </r>
    <r>
      <rPr>
        <sz val="11"/>
        <color theme="1"/>
        <rFont val="Times New Roman"/>
        <family val="1"/>
        <charset val="204"/>
      </rPr>
      <t>8(727) 225-04-84.</t>
    </r>
  </si>
  <si>
    <t xml:space="preserve">Начальник отдела по   </t>
  </si>
  <si>
    <t xml:space="preserve">государственным закупкам  </t>
  </si>
  <si>
    <t>Рахимбердиев Ж.К.</t>
  </si>
  <si>
    <t>Директор</t>
  </si>
  <si>
    <t>Кодасбаев А.Т.</t>
  </si>
  <si>
    <r>
      <t>Место поставки товара:</t>
    </r>
    <r>
      <rPr>
        <sz val="11"/>
        <color theme="1"/>
        <rFont val="Times New Roman"/>
        <family val="1"/>
        <charset val="204"/>
      </rPr>
      <t xml:space="preserve"> ГКП на ПХВ «Городской кардиологический центр» УЗ г.Алматы, Толе би 93, аптечный склад.</t>
    </r>
  </si>
  <si>
    <r>
      <t>Срок поставки товара:</t>
    </r>
    <r>
      <rPr>
        <sz val="11"/>
        <color theme="1"/>
        <rFont val="Times New Roman"/>
        <family val="1"/>
        <charset val="204"/>
      </rPr>
      <t xml:space="preserve"> DDP; в течение 5 календарных дней по заявке Заказчика, срок действия договора до 31.12.2018г. </t>
    </r>
  </si>
  <si>
    <t>упаковка</t>
  </si>
  <si>
    <t>лигирующая клипса размер - широкий</t>
  </si>
  <si>
    <t>лигирующая клипса размер - средний</t>
  </si>
  <si>
    <t xml:space="preserve">Лигирующая клипса , Титановая, размер широкий - H.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не более 2,1 мм, высота не более 2,9 мм, длина в закрытом состоянии не более 3,68 мм. Наличие клейкой поверхности под основанием картриджа. Цветовая маркировка картриджа и клип-аппликатора - красная. Количество клипс в картридже – 6 штук. Количество картриджей в упаковке – 30. </t>
  </si>
  <si>
    <t>Лигирующая клипса, Титановая, размер средний.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не более 3,1 мм, высота не более 4,7 мм, длина в закрытом состоянии не более 5,8 мм. Наличие клейкой поверхности под основанием картриджа. Цветовая маркировка картриджа и клип-аппликатора - синяя. Количество клипс в картридже – 6 штук. Количество картриджей в упаковке – 30. Средний</t>
  </si>
  <si>
    <t>канюля для устьев коронарных артерии  с углом наклона 135, 90 градусов, размерами 9; 10,5; 12,0 Fr</t>
  </si>
  <si>
    <t>канюля для устьев коронарных артерии  с углом наклона 135, 90, градусов, перфорированный ноконечник, длина 240 мм, соединение 1/4. Не содержит DEHP. Размеры 9; 10,5; 12,0 Fr</t>
  </si>
  <si>
    <t>штука</t>
  </si>
  <si>
    <t>шовный хирургический нерассасывающийся материал (синий) с условными №4/0; длиной нити 90см, колющая игла, ½ окружности, 26мм</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</si>
  <si>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 Твердость иглы Виккерсу составляет 7151 ± 118 Mпa.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</si>
  <si>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шовный хирургический нерассасывающийся материал (синий) с условными №7/0; длиной нити 60см, игла колющая, 3/8 окружности, длиной 9,3мм</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</si>
  <si>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0,5, условный размер 7/0.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BV-175-6 EVERPOINT,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</si>
  <si>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шовный хирургический нерассасывающийся материал (синий) с условными №6/0; длиной нити 75см, игла колющая, 1/2 окружности, длиной 13 мм</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</si>
  <si>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RB-2, 1/2 окружности, от 12,8 до 13,2 мм длиной. Твердость иглы Виккерсу составляет 7151 ± 118 Mпa.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</si>
  <si>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шовный хирургический нерассасывающийся материал (зеленый) условным № 2-0, длиной нити 75см, ½ окр, 17мм c прокладками</t>
  </si>
  <si>
    <t>Нить стерильная хирургическая, синтетическая, нерассасывающаяся, полифиламентная, изготовленная из Полиэстера с покрытием из полибутилата. Метрический размер 3, условный размер 2/0. Длина нити не менее 70 см и не более 80 см. Количество отрезков нити в стерильном внутреннем вкладыше - 10. Каждый отрезок атравматически соединен с двумя иглами. Иглы должна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захвата.Иглы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V-5. Нить должна быть снабжена прокладками из PTFE прямоугольной формы размером не менее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уложена по овалу в индивидуальный карман. Иглы и прокладки (при наличии) зафиксированы в полимерном держателе для удобства извлечения и предотвращения запутывания нити. На обратной стороне внутреннего вкладыша имеются 2 клейких слоя, позволяющие зафиксировать его на стерильном столе.Групповая упаковка (коробка) должна содержать 6штук, быть герметичной (полиэтилен или другой материал), предохранять содержимое от влаги и дублировать информацию с индивидуальной упаковки. Каждая коробка должна содержать инструкцию по медицинскому применению на русском языке.</t>
  </si>
  <si>
    <t>ретроградные
канюли</t>
  </si>
  <si>
    <t>Характеризуются ПВХ корпусом полиуретановой манжетой с
автоматическим раздуванием и линией мониторинга давления.</t>
  </si>
  <si>
    <t>костный воск</t>
  </si>
  <si>
    <t>Нерассасывающийся стерильный хирургический материал – костный воск, состоящий из следующих компонентов: белый пчелиный воск - не менее 75% по массе, твердый парафин - не менее 15% по массе, изопропилпальмитат - не менее 10% по массе. Для использования в качестве местного гемостатического средства при кровотечении из губчатого вещества кости. Имеет белый цвет и поставляется в твердом
виде, пластинки по 2,5 гр.</t>
  </si>
  <si>
    <t>губка
гемостатическая
размер 7,5*10 см</t>
  </si>
  <si>
    <t>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ран.Размер 7,5см x 10см.</t>
  </si>
  <si>
    <t>Одноразовый шприц для ввода контрастного вещества и физиологического раствора, объёмом 150 мл. для инъекционной системы в комплекте с трубкой быстрого заполнения</t>
  </si>
  <si>
    <t>шприц 150мл; трубка быстрого наполнения. В упаковке 25 штук</t>
  </si>
  <si>
    <t>скальпель №20</t>
  </si>
  <si>
    <t>скальпель №15</t>
  </si>
  <si>
    <t>скальпель №11</t>
  </si>
  <si>
    <t>скальпель стерильный, однократного применения, с защитой на лезвии с защитным колпачком, со съемными лезвиями</t>
  </si>
  <si>
    <t>полоска химического индикатора - размещается внутри каждой упаковки со стерилизуемыми инструментами для проверки успешности стерилизации под воздействием пероксида водорода. Химический индикатор изменяет цвет с красного на желтый под воздействием паров пероксида водорода. 250 штук в упаковке. для аппарата Reno S-30</t>
  </si>
  <si>
    <t xml:space="preserve">стерилизующее средство. в качестве стерилизующего вещества используется жидкий реагент пероксида ворода (Н2О2), преобразуемый в плазму под действием электрического тока. Состав: пероксид водорода (50%). Использование: 1 касета/ цикл. в коробке 20 кассет. </t>
  </si>
  <si>
    <t>полоска химического индикатора №250 для аппарата Reno S-30</t>
  </si>
  <si>
    <t>стерилизующее средство для аппарата Reno S-30</t>
  </si>
  <si>
    <t>коробка</t>
  </si>
  <si>
    <t>натрия оксибат</t>
  </si>
  <si>
    <t>раствор для инъекций 200мг/мл 10мл</t>
  </si>
  <si>
    <t>ампула</t>
  </si>
  <si>
    <t xml:space="preserve">трахеостамическая трубка </t>
  </si>
  <si>
    <t>Трахеостомическая трубка (с манжетой, без манжеты, одноразовая, многоразовая, с низкопрофильной манжетой, с аспирационным просветом, с разговорным клапаном, фиксатор трубки), диаметром (мм): 2; 2,5; 3; 3,5; 4; 4,5; 5; 5,5; 6; 6,5; 7; 7,5; 8; 8,5; 9; 9,5; 10 фиксатор: S (17.5см, 32.5см), М (43,5см), L (35,5см, 50см). Размеры по заявке заказчика.</t>
  </si>
  <si>
    <t>бумага диаграммная 210х280х215М. Z-книжка</t>
  </si>
  <si>
    <t>различные аппараты ЭКГ используют следующие варианты бумаги: рулонную, складывающуюся ("гармошку") и дисковую. Основные характеристики бумаги-её длина, ширина и плотность (толщина). Размер бумаги 210х280х215М с меткой, плотность 55/м2. Пачка, 12,64м2.</t>
  </si>
  <si>
    <t>пачка</t>
  </si>
  <si>
    <t>вакуумная пробирка</t>
  </si>
  <si>
    <t>вакуумная пробирка для анализа мочи с консервантом. Консервант для общего анализа мочи, 8мл, 16х100 мм круглое дно, 100 шт/упак. В наборах и отдельных упаковках. Цвет крышки красно-желтый</t>
  </si>
  <si>
    <t>гепарин натрия</t>
  </si>
  <si>
    <t>раствор для инъекций 5000 ЕД/мл по 5 мл</t>
  </si>
  <si>
    <t>лизиноприл</t>
  </si>
  <si>
    <t>лизиноприл 10мг</t>
  </si>
  <si>
    <t>таблетка</t>
  </si>
  <si>
    <t>альбумин</t>
  </si>
  <si>
    <t>раствор для инфузий 10% 100 мл</t>
  </si>
  <si>
    <t>флакон</t>
  </si>
  <si>
    <t>изосорбида мононитрат</t>
  </si>
  <si>
    <t xml:space="preserve">изосорбида мононитрат 20мг </t>
  </si>
  <si>
    <t>прибор  для комбинированной физиотерапии (модуль электротерапии).</t>
  </si>
  <si>
    <t xml:space="preserve">Четырех канальный прибор электротерапии с 5.7'' цветным сенсорным экраном для легкого и удобного использования.Запрограммированные протоколы лечения Заданные пользователем протоколы. Встроенная терапевтическая энциклопедия. Встроенная база данных пациентов
Идентификация аксессуаров и их автоматическая проверка. Наличие Сертификата о первичной аттестации. Самые главные низко - и среднечастотные формы волн и их модификации включают: гальванические (ионофорез), Самые главные низко- и среднечастотные формы волн и их модификации включают: гальванические, диадинамический, 50 программируемых последовательностей, токи Треберта, фарадический, неoфарадический, Русская стимуляция, мышечная стимуляция, прямоугольные импульсы, ЧЕНС (симм., асим., перем.), 2 полюсная интерференция, 4 полюсная интерференция, треугольные импульсы, экспоненциональные импульсы, комбинированные импульсы, изопланарное поле, дипольный вектор, прерываемые импульсы, Ток Ледюка, Н-волны, микротоки, среднечастотные импульсы, электродиагностика (измерение I/t кривой в заданных точках, хранение I/t кривых в памяти, определение моторной точки, вычисление реобазы и хронаксии, измерение коэффициента аккомодации). Легкое изменение полярности электродов. Режимы постоянного тока и напряжения - CC/CV 
Количество программируемых последовательностей токов – не менее 50. Программное обеспечение на русском и казахском языках.Основной прибор: Сеть питания 230В/50-60Гц, 115В/50-60Гц Размеры не более 230 x 390 x 260мм, Вес (без аксессуаров) не более 4.7-5.3кг, Класс в соответствии с MDD 93/42/EEC Iib, Класс II (в соответствии с IEC 536).
Комплектация: аппарат 4-канальной электротерапии с 5.7'' цветным сенсорным экраном не менее - 1шт., кабель пациента не менее - 4 шт., соединительный кабель для электродов не менее - 8 шт., плоские резиновые электроды 5 х 7 см не менее- 12 шт., плоские резиновые электроды 8 х 12 см не менее – 4 шт, губковые покрытия 5 х 7 см не менее- 44 шт., губковые покрытия 12,5 х 10,5 см не менее – 6 шт набор ремней для фиксации не менее - 2 шт., стилус для управления на сенсорном дисплее не менее - 1 шт., кабель питания не менее - 1 шт.,чехол не менее - 2 шт.
 Наличие регистрации в реестре ИМН и МТ Министерства Здравоохранения РК, наличие регистрации в реестре средств измерений ГСИ РК; Гарантия на оборудование: не менее двух лет на основной прибор, 6 месяцев на кабели и провода с момента ввода в эксплуатацию. Сервисное облуживание: сервисный центр в г. Алматы. Доставка, установка, обучение на рабочем месте. Руководство пользователя на русском и государственном языках.
</t>
  </si>
  <si>
    <t>комплект</t>
  </si>
  <si>
    <t>Аппарат физиотерапевтический с принадлежностями (модуль ультразвуковой терапии).</t>
  </si>
  <si>
    <t xml:space="preserve">Прибор для 1-канальной ультразвуковой терапии с 4.3' сенсорным экраном , установленные  протоколы не менее 57, пользовательские протоколы, терапевтическая энциклопедия - библиотека предустановленных протоколов для удобного и эффективного применения: классификация протоколов в соответствии с биологическими эффектами, многоцветные анатомические изображения, описание терапий и расположения аппликаторов, идентификация аксессуаров и их автоматическая проверка. Интенсивность: 0-2 Вт/см2 в постоянном, 0- не менее 3 Вт/см2 в импульсном. Многоязычное меню – Программное обеспечение на русском и на казахском языке. Частота импульса: 150 Гц c  коэффициентом заполнения от 6,25% до 100%, с шагом не более 6,25%. Водонепроницаемая ультразвуковая головка. Световая сигнальная индикация контакта ультразвуковой головки. Эргономическая многочастотная излучающая головка 5 см2. Частота ультразвука 1 и 3 МГц . Эффективная площадь покрытия. Импульсный и постоянный режим работы. Модуляция частоты: 10-150Гц. Коэффициент заполнения периода импульсов 5-95%. Максимальная выходная мощность 2Вт/см2 (постоянный режим) 
Максимальная выходная мощность 3Вт/см2 (импульсный режим). Технические параметры 
Экран – сенсорный, цветной размер диагонали не более 4.3, сеть питания 230В/50-60Гц, 115В/50-60Гц, Размеры не более (мм) 380 x 190 x 260, Вес (без аксессуаров) не более 3 кг, Класс Iib. Комплектация:Включает: основной аппарат с 4,3" сенсорным экраном для 1-канальной ультразвуковой терапии - 1 шт, ультразвуковая головка 5 кв.см. не менее - 1 шт, ультразвуковой гель 300 мл не менее - 1 шт, стилус не менее - 1 шт, адаптер не менее - 1 шт, ультразвуковой гель 1 л не менее – 5 шт.Наличие регистрации в реестре ИМН и МТ Министерства Здравоохранения РК, наличие регистрации в реестре средств измерений ГСИ РК; Гарантия на оборудование: не менее двух лет на основной прибор, 6 месяцев на кабели и провода с момента ввода в эксплуатацию. Сервисное облуживание: сервисный центр в г. Алматы. Доставка, установка, обучение на рабочем месте. Руководство пользователя на русском и государственном языках.
</t>
  </si>
  <si>
    <t>Аппарат физиотерапевтический с принадлежностями (модуль магнитотерапии)</t>
  </si>
  <si>
    <t xml:space="preserve">Прибор для 2-канальной магнитотерапии с  4.3' сенсорным экраном.Стандартные протоколы. Пользовательские протоколы. Терапевтическая энциклопедия - библиотека предустановленных протоколов для удобного и эффективного применения: классификация протоколов в соответствии с биологическими эффектами, многоцветные анатомические изображения, описание терапий и расположения аппликаторов.Идентификация аксессуаров и их автоматическая проверка. Многоязычное меню – Программное обеспечение на русском и на казахском языке.2 независимых канала.Возможность подключения к аппарату до 2 аппликаторов одновременно: по 1 аппликатору на 1 канал.При наличии достаточного количества аппликаторов возможность лечения 1 пациента одновременно 2 разными аппликаторами с одинаковыми протоколами лечения.Широкий выбор легких и удобных аппликаторов с технологией FMF. Технология Сфокусированного Магнитного Поля (FMF).Импульсное Магнитное Поле (PMF), прямоугольные, треугольные, синусоидальные, экспоненциональные и постоянные импульсы  Комбинация импульсного и магнитного поля.Модуляция импульсов: бурст, синусоидальная волна, трапецивидная волна, программируемые последовательности, качание волны. Частота импульсов 0-160Гц. Колебание волны: - 20%.Основной прибор. Экран – сенсорный, цветной, с размером диагонали не более  4,3.Размеры не более 380 x 190 x 260 мм. Вес - без аксессуаров не более 3 кг. Аккумулятор 100-240V, 50-60Hz. Класс в соответствии с MDD 93/42/EEC IIb. Класс II (в соответствии с IEC 536) Комплектация:Включает: основной аппарат с 4,3" сенсорным экраном для 2-канальной магнитотерапии – 1 шт,  стилус – не менее 1 шт, адаптер - 1 шт, Аппликатор диск не более 1 шт, аппликатор двойной диск не более 1 шт. Наличие регистрации в реестре ИМН и МТ Министерства Здравоохранения РК, наличие регистрации в реестре средств измерений ГСИ РК; Гарантия на оборудование: не менее двух лет на основной прибор, 6 месяцев на кабели и провода с момента ввода в эксплуатацию. Сервисное облуживание: сервисный центр в г. Алматы. Доставка, установка, обучение на рабочем месте. Руководство пользователя на русском и государственном языках.
</t>
  </si>
  <si>
    <t xml:space="preserve">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8.5 Fr, размер дилятатора 8.5 Fr, максимальный размер проводника .032 (in), рабочая длина интродьюсера 63 см, дилятатора - 67 см. Длина проводника 180 см. </t>
  </si>
  <si>
    <t>Армированный транссептальный гайд-интрадьюсер. Изгиб SL 1</t>
  </si>
  <si>
    <t>Армированный транссептальный гайд-интрадьюсер. Изгиб SR 0</t>
  </si>
  <si>
    <t>набор трубок для ирригационного насоса</t>
  </si>
  <si>
    <t>Одноразовый набор стерильных трубок для ирригационного насоса длиной 260 см.</t>
  </si>
  <si>
    <t>электроды для временной стимуляции</t>
  </si>
  <si>
    <t>Электрод для временной стимуляции длиной 110см, диаметр 4, 5, 6, 7, количество электродов 2, расстояние между электродами 1, 2.5 мм, с/без баллона, для предсердной или желудочковой навязки</t>
  </si>
  <si>
    <t>хлоргексидин</t>
  </si>
  <si>
    <t>раствор для наружного применения 0,05%, 200 мл</t>
  </si>
  <si>
    <t>датчик давления</t>
  </si>
  <si>
    <t>одноканальный датчик давления однократного применения для мониторинга внутрисосудистого давления с системой промывки для одновременной промывки обоих каналов. Наличие возможности интегрирования в различные типы ангиографических установок и мониторы наблюдения пациентов, в том числе нового поколения.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Соединение с кабелем прикроватного монитора  "телефоного" типа в защитном прозрачном фукляре, для надежного скрепления и безопастной работы</t>
  </si>
  <si>
    <t xml:space="preserve">Лавсан плетеный 3/0,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           
</t>
  </si>
  <si>
    <t>нить лавсановая в катушках лавсан плетеный 0, 3/0 без игл, длиной (см): 10 м</t>
  </si>
  <si>
    <t>нить лавсановая в катушках лавсан плетеный 0, без игл, длиной (см): 10 м</t>
  </si>
  <si>
    <t>Лавсан плетеный 0, без игл, длиной (см):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</si>
  <si>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иглы хирургические</t>
  </si>
  <si>
    <t>иглы хирургические многоразовые колющие, размер по заявке заказчика</t>
  </si>
  <si>
    <t>центральный венозный катетер, одноканальный</t>
  </si>
  <si>
    <t>однопросветный Центральный Венозный Катетер. С интегральными линиями вытяжения, замком удлинительной линии, боковыми отверстиями и интегральными крылышками для подшивания. Материал катетера - термопластичный рентгенконтрастный полиуретан, мягкий атравматичный кончик. Длина - 16, 20 см; Диаметр - 14, 16 Ga.Проводник 0,032 дюйм Х 45, 60см; (прямой гибкий и J образный кончики);  фиксатор катетера мягкий; пункционная игла 18Ga / 6.35 cм; шприц 5 мл; сосудистый расширитель; фиксатор катетера жесткий; Зажим катетера.   Размер и тип катетера по заявке Заказчика.</t>
  </si>
  <si>
    <t>двухпросветный Центральный Венозный Катетер 7Fr</t>
  </si>
  <si>
    <t>двухпросветный Центральный Венозный Катетер Двухпросветный Центральный Венозный Катетер с мягким атравматичным кончиком.   Материал катетера - термопластичный рентгенконтрастный полиуретан.   Длина - 16, 20 см; Диаметр - 7 Fr.  Состав набора: катетер, проводник 0,032 дюйм х 60см . Игла 18Gaх6,35см; Тканевой расширитель; Шприц  5мл; Фиксаторы катетера. Диаметр просветов С 16/16 Ga.   Размер и тип катетера по заявке Заказчика.</t>
  </si>
  <si>
    <t>гемоконцентратор</t>
  </si>
  <si>
    <t>Площадь поверхности мембраны (м2). Материал мембраны - полисульфон. Объем (мл) - 70. Молекулярный вес (в
Дальтонах) - 65 000. Перепад давления 1(мм. рт. Ст.) - 85. Максимальное трансмембранное давление (мм. рт. Ст.) -
500. Длина (см) - 25,3. Внутренний диаметр - 3,2. Внутренний диаметр волокон (микрон) - 200. Соединения трубок: Кровь (мм) - 6,35. Фильтрация (мм) - 6,35</t>
  </si>
  <si>
    <r>
      <t xml:space="preserve">Выделенная сумма: 46 319 007,00 </t>
    </r>
    <r>
      <rPr>
        <sz val="11"/>
        <color theme="1"/>
        <rFont val="Times New Roman"/>
        <family val="1"/>
        <charset val="204"/>
      </rPr>
      <t>(сорок шесть миллионов триста девятнадцать тысяч семь)</t>
    </r>
    <r>
      <rPr>
        <b/>
        <sz val="11"/>
        <color theme="1"/>
        <rFont val="Times New Roman"/>
        <family val="1"/>
        <charset val="204"/>
      </rPr>
      <t xml:space="preserve"> </t>
    </r>
    <r>
      <rPr>
        <sz val="11"/>
        <color theme="1"/>
        <rFont val="Times New Roman"/>
        <family val="1"/>
        <charset val="204"/>
      </rPr>
      <t xml:space="preserve"> тенге </t>
    </r>
    <r>
      <rPr>
        <b/>
        <sz val="11"/>
        <color theme="1"/>
        <rFont val="Times New Roman"/>
        <family val="1"/>
        <charset val="204"/>
      </rPr>
      <t xml:space="preserve">00 </t>
    </r>
    <r>
      <rPr>
        <sz val="11"/>
        <color theme="1"/>
        <rFont val="Times New Roman"/>
        <family val="1"/>
        <charset val="204"/>
      </rPr>
      <t xml:space="preserve">тиын. </t>
    </r>
  </si>
  <si>
    <t>«24» января 2018г.</t>
  </si>
  <si>
    <r>
      <t>Место и окончательный срок предоставления ценовых предложений:</t>
    </r>
    <r>
      <rPr>
        <sz val="11"/>
        <color theme="1"/>
        <rFont val="Times New Roman"/>
        <family val="1"/>
        <charset val="204"/>
      </rPr>
      <t xml:space="preserve"> г.Алматы, ул.Толе би 93, 2-этаж, отдел государственных закупок , дата 30.01.2018г. время: 08:00 часов. </t>
    </r>
  </si>
  <si>
    <r>
      <t xml:space="preserve">Дата и время вскрытия ценовых предложений: </t>
    </r>
    <r>
      <rPr>
        <sz val="11"/>
        <color theme="1"/>
        <rFont val="Times New Roman"/>
        <family val="1"/>
        <charset val="204"/>
      </rPr>
      <t>г.Алматы, ул.Толе би 93, 2-этаж, отдел государственных закупок,  дата 30.01.2018г. время 10:00 часов.</t>
    </r>
  </si>
</sst>
</file>

<file path=xl/styles.xml><?xml version="1.0" encoding="utf-8"?>
<styleSheet xmlns="http://schemas.openxmlformats.org/spreadsheetml/2006/main">
  <fonts count="7">
    <font>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sz val="5"/>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2" fillId="0" borderId="0" xfId="0" applyFont="1"/>
    <xf numFmtId="0" fontId="1"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xf numFmtId="0" fontId="1" fillId="0" borderId="0" xfId="0" applyFont="1" applyAlignment="1">
      <alignment vertical="top" wrapText="1"/>
    </xf>
    <xf numFmtId="0" fontId="0" fillId="0" borderId="0" xfId="0" applyAlignment="1">
      <alignment vertical="center"/>
    </xf>
    <xf numFmtId="49" fontId="2" fillId="0" borderId="0" xfId="0" applyNumberFormat="1" applyFont="1" applyAlignment="1">
      <alignment vertical="center"/>
    </xf>
    <xf numFmtId="0" fontId="1" fillId="0" borderId="0" xfId="0" applyFont="1" applyAlignment="1">
      <alignment horizontal="left" indent="5"/>
    </xf>
    <xf numFmtId="0" fontId="2" fillId="0" borderId="0" xfId="0" applyFont="1" applyAlignment="1">
      <alignment vertical="center" wrapText="1"/>
    </xf>
    <xf numFmtId="0" fontId="0" fillId="0" borderId="0" xfId="0" applyBorder="1"/>
    <xf numFmtId="49" fontId="5" fillId="0" borderId="0" xfId="0" applyNumberFormat="1" applyFont="1" applyFill="1" applyBorder="1" applyAlignment="1">
      <alignment horizontal="center" vertical="center" wrapText="1"/>
    </xf>
    <xf numFmtId="0" fontId="2" fillId="0" borderId="0" xfId="0" applyFont="1" applyAlignment="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center"/>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57979</xdr:colOff>
      <xdr:row>0</xdr:row>
      <xdr:rowOff>8283</xdr:rowOff>
    </xdr:from>
    <xdr:to>
      <xdr:col>6</xdr:col>
      <xdr:colOff>395138</xdr:colOff>
      <xdr:row>11</xdr:row>
      <xdr:rowOff>185175</xdr:rowOff>
    </xdr:to>
    <xdr:pic>
      <xdr:nvPicPr>
        <xdr:cNvPr id="2" name="Рисунок 1" descr="1"/>
        <xdr:cNvPicPr/>
      </xdr:nvPicPr>
      <xdr:blipFill>
        <a:blip xmlns:r="http://schemas.openxmlformats.org/officeDocument/2006/relationships" r:embed="rId1"/>
        <a:srcRect/>
        <a:stretch>
          <a:fillRect/>
        </a:stretch>
      </xdr:blipFill>
      <xdr:spPr bwMode="auto">
        <a:xfrm>
          <a:off x="57979" y="8283"/>
          <a:ext cx="6377195" cy="22723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3:H292"/>
  <sheetViews>
    <sheetView tabSelected="1" view="pageBreakPreview" topLeftCell="A59" zoomScale="85" zoomScaleSheetLayoutView="85" zoomScalePageLayoutView="85" workbookViewId="0">
      <selection activeCell="I71" sqref="I71"/>
    </sheetView>
  </sheetViews>
  <sheetFormatPr defaultRowHeight="15"/>
  <cols>
    <col min="1" max="1" width="4.85546875" customWidth="1"/>
    <col min="2" max="2" width="18.5703125" customWidth="1"/>
    <col min="3" max="3" width="40.7109375" customWidth="1"/>
    <col min="4" max="4" width="7.28515625" customWidth="1"/>
    <col min="5" max="5" width="9.28515625" customWidth="1"/>
    <col min="6" max="6" width="9.5703125" customWidth="1"/>
    <col min="7" max="7" width="12.42578125" customWidth="1"/>
    <col min="8" max="8" width="9.140625" customWidth="1"/>
  </cols>
  <sheetData>
    <row r="13" spans="1:7">
      <c r="A13" s="27" t="s">
        <v>0</v>
      </c>
      <c r="B13" s="27"/>
      <c r="C13" s="27"/>
      <c r="D13" s="27"/>
      <c r="E13" s="27"/>
      <c r="F13" s="27"/>
      <c r="G13" s="1"/>
    </row>
    <row r="14" spans="1:7">
      <c r="A14" s="27" t="s">
        <v>1</v>
      </c>
      <c r="B14" s="27"/>
      <c r="C14" s="27"/>
      <c r="D14" s="27"/>
      <c r="E14" s="27"/>
      <c r="F14" s="27"/>
      <c r="G14" s="1"/>
    </row>
    <row r="15" spans="1:7">
      <c r="A15" s="1"/>
      <c r="B15" s="1"/>
      <c r="C15" s="1"/>
      <c r="D15" s="1"/>
      <c r="E15" s="1"/>
      <c r="F15" s="1"/>
      <c r="G15" s="1"/>
    </row>
    <row r="16" spans="1:7">
      <c r="A16" s="1" t="s">
        <v>2</v>
      </c>
      <c r="B16" s="1"/>
      <c r="C16" s="1"/>
      <c r="D16" s="1"/>
      <c r="E16" s="1"/>
      <c r="F16" s="13" t="s">
        <v>104</v>
      </c>
      <c r="G16" s="1"/>
    </row>
    <row r="17" spans="1:8">
      <c r="A17" s="1"/>
      <c r="B17" s="1"/>
      <c r="C17" s="1"/>
      <c r="D17" s="1"/>
      <c r="E17" s="1"/>
      <c r="F17" s="1"/>
      <c r="G17" s="1"/>
    </row>
    <row r="18" spans="1:8">
      <c r="A18" s="2" t="s">
        <v>3</v>
      </c>
      <c r="B18" s="1"/>
      <c r="C18" s="1"/>
      <c r="D18" s="1"/>
      <c r="E18" s="1"/>
      <c r="F18" s="1"/>
      <c r="G18" s="1"/>
    </row>
    <row r="19" spans="1:8">
      <c r="A19" s="2" t="s">
        <v>4</v>
      </c>
      <c r="B19" s="1"/>
      <c r="C19" s="1"/>
      <c r="D19" s="1"/>
      <c r="E19" s="1"/>
      <c r="F19" s="1"/>
      <c r="G19" s="1"/>
    </row>
    <row r="20" spans="1:8">
      <c r="A20" s="1"/>
      <c r="B20" s="1"/>
      <c r="C20" s="1"/>
      <c r="D20" s="1"/>
      <c r="E20" s="1"/>
      <c r="F20" s="1"/>
      <c r="G20" s="1"/>
      <c r="H20" s="11"/>
    </row>
    <row r="21" spans="1:8" ht="52.5">
      <c r="A21" s="4" t="s">
        <v>5</v>
      </c>
      <c r="B21" s="4" t="s">
        <v>6</v>
      </c>
      <c r="C21" s="15" t="s">
        <v>7</v>
      </c>
      <c r="D21" s="3" t="s">
        <v>8</v>
      </c>
      <c r="E21" s="3" t="s">
        <v>9</v>
      </c>
      <c r="F21" s="4" t="s">
        <v>10</v>
      </c>
      <c r="G21" s="4" t="s">
        <v>11</v>
      </c>
      <c r="H21" s="11"/>
    </row>
    <row r="22" spans="1:8" ht="225">
      <c r="A22" s="15">
        <v>1</v>
      </c>
      <c r="B22" s="18" t="s">
        <v>21</v>
      </c>
      <c r="C22" s="18" t="s">
        <v>23</v>
      </c>
      <c r="D22" s="14" t="s">
        <v>20</v>
      </c>
      <c r="E22" s="21">
        <v>30</v>
      </c>
      <c r="F22" s="16">
        <v>85000</v>
      </c>
      <c r="G22" s="17">
        <f>E22*F22</f>
        <v>2550000</v>
      </c>
      <c r="H22" s="12"/>
    </row>
    <row r="23" spans="1:8" ht="225">
      <c r="A23" s="15">
        <v>2</v>
      </c>
      <c r="B23" s="18" t="s">
        <v>22</v>
      </c>
      <c r="C23" s="18" t="s">
        <v>24</v>
      </c>
      <c r="D23" s="14" t="s">
        <v>20</v>
      </c>
      <c r="E23" s="21">
        <v>30</v>
      </c>
      <c r="F23" s="16">
        <v>85000</v>
      </c>
      <c r="G23" s="17">
        <f t="shared" ref="G23:G52" si="0">E23*F23</f>
        <v>2550000</v>
      </c>
      <c r="H23" s="12"/>
    </row>
    <row r="24" spans="1:8" ht="56.25">
      <c r="A24" s="15">
        <v>3</v>
      </c>
      <c r="B24" s="18" t="s">
        <v>25</v>
      </c>
      <c r="C24" s="18" t="s">
        <v>26</v>
      </c>
      <c r="D24" s="14" t="s">
        <v>27</v>
      </c>
      <c r="E24" s="21">
        <v>50</v>
      </c>
      <c r="F24" s="16">
        <v>8170</v>
      </c>
      <c r="G24" s="17">
        <f t="shared" si="0"/>
        <v>408500</v>
      </c>
      <c r="H24" s="12"/>
    </row>
    <row r="25" spans="1:8" ht="245.25" customHeight="1">
      <c r="A25" s="15">
        <v>4</v>
      </c>
      <c r="B25" s="18" t="s">
        <v>28</v>
      </c>
      <c r="C25" s="23" t="s">
        <v>29</v>
      </c>
      <c r="D25" s="14" t="s">
        <v>27</v>
      </c>
      <c r="E25" s="21">
        <v>300</v>
      </c>
      <c r="F25" s="16">
        <v>2340</v>
      </c>
      <c r="G25" s="17">
        <f t="shared" si="0"/>
        <v>702000</v>
      </c>
      <c r="H25" s="12"/>
    </row>
    <row r="26" spans="1:8" ht="248.25" customHeight="1">
      <c r="A26" s="15">
        <v>5</v>
      </c>
      <c r="B26" s="18" t="s">
        <v>30</v>
      </c>
      <c r="C26" s="23" t="s">
        <v>31</v>
      </c>
      <c r="D26" s="14" t="s">
        <v>27</v>
      </c>
      <c r="E26" s="21">
        <v>1000</v>
      </c>
      <c r="F26" s="16">
        <v>4770</v>
      </c>
      <c r="G26" s="17">
        <f t="shared" si="0"/>
        <v>4770000</v>
      </c>
      <c r="H26" s="12"/>
    </row>
    <row r="27" spans="1:8" ht="227.25" customHeight="1">
      <c r="A27" s="15">
        <v>6</v>
      </c>
      <c r="B27" s="18" t="s">
        <v>32</v>
      </c>
      <c r="C27" s="23" t="s">
        <v>33</v>
      </c>
      <c r="D27" s="14" t="s">
        <v>27</v>
      </c>
      <c r="E27" s="21">
        <v>1000</v>
      </c>
      <c r="F27" s="16">
        <v>3195</v>
      </c>
      <c r="G27" s="17">
        <f t="shared" si="0"/>
        <v>3195000</v>
      </c>
      <c r="H27" s="12"/>
    </row>
    <row r="28" spans="1:8" ht="247.5" customHeight="1">
      <c r="A28" s="15">
        <v>7</v>
      </c>
      <c r="B28" s="18" t="s">
        <v>34</v>
      </c>
      <c r="C28" s="23" t="s">
        <v>35</v>
      </c>
      <c r="D28" s="14" t="s">
        <v>27</v>
      </c>
      <c r="E28" s="21">
        <v>100</v>
      </c>
      <c r="F28" s="16">
        <v>30300</v>
      </c>
      <c r="G28" s="17">
        <f t="shared" si="0"/>
        <v>3030000</v>
      </c>
      <c r="H28" s="12"/>
    </row>
    <row r="29" spans="1:8" ht="45">
      <c r="A29" s="15">
        <v>8</v>
      </c>
      <c r="B29" s="18" t="s">
        <v>36</v>
      </c>
      <c r="C29" s="19" t="s">
        <v>37</v>
      </c>
      <c r="D29" s="14" t="s">
        <v>27</v>
      </c>
      <c r="E29" s="21">
        <v>10</v>
      </c>
      <c r="F29" s="16">
        <v>40000</v>
      </c>
      <c r="G29" s="17">
        <f t="shared" si="0"/>
        <v>400000</v>
      </c>
      <c r="H29" s="12"/>
    </row>
    <row r="30" spans="1:8" ht="101.25">
      <c r="A30" s="15">
        <v>9</v>
      </c>
      <c r="B30" s="18" t="s">
        <v>38</v>
      </c>
      <c r="C30" s="20" t="s">
        <v>39</v>
      </c>
      <c r="D30" s="14" t="s">
        <v>27</v>
      </c>
      <c r="E30" s="21">
        <v>500</v>
      </c>
      <c r="F30" s="16">
        <v>1100</v>
      </c>
      <c r="G30" s="17">
        <f t="shared" si="0"/>
        <v>550000</v>
      </c>
      <c r="H30" s="12"/>
    </row>
    <row r="31" spans="1:8" ht="198" customHeight="1">
      <c r="A31" s="15">
        <v>10</v>
      </c>
      <c r="B31" s="18" t="s">
        <v>40</v>
      </c>
      <c r="C31" s="23" t="s">
        <v>41</v>
      </c>
      <c r="D31" s="14" t="s">
        <v>27</v>
      </c>
      <c r="E31" s="21">
        <v>100</v>
      </c>
      <c r="F31" s="16">
        <v>21000</v>
      </c>
      <c r="G31" s="17">
        <f t="shared" si="0"/>
        <v>2100000</v>
      </c>
      <c r="H31" s="12"/>
    </row>
    <row r="32" spans="1:8" ht="101.25">
      <c r="A32" s="15">
        <v>11</v>
      </c>
      <c r="B32" s="18" t="s">
        <v>42</v>
      </c>
      <c r="C32" s="18" t="s">
        <v>43</v>
      </c>
      <c r="D32" s="14" t="s">
        <v>20</v>
      </c>
      <c r="E32" s="21">
        <v>2</v>
      </c>
      <c r="F32" s="16">
        <v>209050</v>
      </c>
      <c r="G32" s="17">
        <f t="shared" si="0"/>
        <v>418100</v>
      </c>
      <c r="H32" s="12"/>
    </row>
    <row r="33" spans="1:8" ht="33.75">
      <c r="A33" s="15">
        <v>12</v>
      </c>
      <c r="B33" s="18" t="s">
        <v>44</v>
      </c>
      <c r="C33" s="18" t="s">
        <v>47</v>
      </c>
      <c r="D33" s="14" t="s">
        <v>27</v>
      </c>
      <c r="E33" s="21">
        <v>200</v>
      </c>
      <c r="F33" s="16">
        <v>150</v>
      </c>
      <c r="G33" s="17">
        <f t="shared" si="0"/>
        <v>30000</v>
      </c>
      <c r="H33" s="12"/>
    </row>
    <row r="34" spans="1:8" ht="33.75">
      <c r="A34" s="15">
        <v>13</v>
      </c>
      <c r="B34" s="18" t="s">
        <v>45</v>
      </c>
      <c r="C34" s="18" t="s">
        <v>47</v>
      </c>
      <c r="D34" s="14" t="s">
        <v>27</v>
      </c>
      <c r="E34" s="21">
        <v>200</v>
      </c>
      <c r="F34" s="16">
        <v>150</v>
      </c>
      <c r="G34" s="17">
        <f t="shared" si="0"/>
        <v>30000</v>
      </c>
      <c r="H34" s="12"/>
    </row>
    <row r="35" spans="1:8" ht="33.75">
      <c r="A35" s="15">
        <v>14</v>
      </c>
      <c r="B35" s="18" t="s">
        <v>46</v>
      </c>
      <c r="C35" s="18" t="s">
        <v>47</v>
      </c>
      <c r="D35" s="14" t="s">
        <v>27</v>
      </c>
      <c r="E35" s="21">
        <v>3000</v>
      </c>
      <c r="F35" s="16">
        <v>150</v>
      </c>
      <c r="G35" s="17">
        <f t="shared" si="0"/>
        <v>450000</v>
      </c>
      <c r="H35" s="12"/>
    </row>
    <row r="36" spans="1:8" ht="78.75">
      <c r="A36" s="15">
        <v>15</v>
      </c>
      <c r="B36" s="18" t="s">
        <v>50</v>
      </c>
      <c r="C36" s="18" t="s">
        <v>48</v>
      </c>
      <c r="D36" s="14" t="s">
        <v>20</v>
      </c>
      <c r="E36" s="21">
        <v>30</v>
      </c>
      <c r="F36" s="16">
        <v>34200</v>
      </c>
      <c r="G36" s="17">
        <f t="shared" si="0"/>
        <v>1026000</v>
      </c>
      <c r="H36" s="12"/>
    </row>
    <row r="37" spans="1:8" ht="56.25">
      <c r="A37" s="15">
        <v>16</v>
      </c>
      <c r="B37" s="18" t="s">
        <v>51</v>
      </c>
      <c r="C37" s="18" t="s">
        <v>49</v>
      </c>
      <c r="D37" s="14" t="s">
        <v>52</v>
      </c>
      <c r="E37" s="21">
        <v>5</v>
      </c>
      <c r="F37" s="16">
        <v>72000</v>
      </c>
      <c r="G37" s="17">
        <f t="shared" si="0"/>
        <v>360000</v>
      </c>
      <c r="H37" s="12"/>
    </row>
    <row r="38" spans="1:8">
      <c r="A38" s="15">
        <v>17</v>
      </c>
      <c r="B38" s="18" t="s">
        <v>53</v>
      </c>
      <c r="C38" s="18" t="s">
        <v>54</v>
      </c>
      <c r="D38" s="14" t="s">
        <v>55</v>
      </c>
      <c r="E38" s="14">
        <v>400</v>
      </c>
      <c r="F38" s="16">
        <v>137.52000000000001</v>
      </c>
      <c r="G38" s="17">
        <f t="shared" si="0"/>
        <v>55008.000000000007</v>
      </c>
      <c r="H38" s="12"/>
    </row>
    <row r="39" spans="1:8" ht="78.75">
      <c r="A39" s="15">
        <v>18</v>
      </c>
      <c r="B39" s="18" t="s">
        <v>56</v>
      </c>
      <c r="C39" s="18" t="s">
        <v>57</v>
      </c>
      <c r="D39" s="18" t="s">
        <v>27</v>
      </c>
      <c r="E39" s="18">
        <v>280</v>
      </c>
      <c r="F39" s="18">
        <v>400</v>
      </c>
      <c r="G39" s="17">
        <f t="shared" si="0"/>
        <v>112000</v>
      </c>
      <c r="H39" s="12"/>
    </row>
    <row r="40" spans="1:8" ht="67.5">
      <c r="A40" s="15">
        <v>19</v>
      </c>
      <c r="B40" s="14" t="s">
        <v>58</v>
      </c>
      <c r="C40" s="14" t="s">
        <v>59</v>
      </c>
      <c r="D40" s="14" t="s">
        <v>60</v>
      </c>
      <c r="E40" s="14">
        <v>940</v>
      </c>
      <c r="F40" s="16">
        <v>1600</v>
      </c>
      <c r="G40" s="17">
        <f t="shared" si="0"/>
        <v>1504000</v>
      </c>
      <c r="H40" s="12"/>
    </row>
    <row r="41" spans="1:8" ht="45">
      <c r="A41" s="15">
        <v>20</v>
      </c>
      <c r="B41" s="14" t="s">
        <v>61</v>
      </c>
      <c r="C41" s="14" t="s">
        <v>62</v>
      </c>
      <c r="D41" s="14" t="s">
        <v>27</v>
      </c>
      <c r="E41" s="14">
        <v>30000</v>
      </c>
      <c r="F41" s="16">
        <v>95</v>
      </c>
      <c r="G41" s="17">
        <f t="shared" si="0"/>
        <v>2850000</v>
      </c>
      <c r="H41" s="12"/>
    </row>
    <row r="42" spans="1:8">
      <c r="A42" s="15">
        <v>21</v>
      </c>
      <c r="B42" s="18" t="s">
        <v>63</v>
      </c>
      <c r="C42" s="18" t="s">
        <v>64</v>
      </c>
      <c r="D42" s="14" t="s">
        <v>55</v>
      </c>
      <c r="E42" s="21">
        <v>300</v>
      </c>
      <c r="F42" s="16">
        <v>393.45</v>
      </c>
      <c r="G42" s="17">
        <f t="shared" si="0"/>
        <v>118035</v>
      </c>
      <c r="H42" s="12"/>
    </row>
    <row r="43" spans="1:8">
      <c r="A43" s="15">
        <v>22</v>
      </c>
      <c r="B43" s="18" t="s">
        <v>65</v>
      </c>
      <c r="C43" s="18" t="s">
        <v>66</v>
      </c>
      <c r="D43" s="14" t="s">
        <v>67</v>
      </c>
      <c r="E43" s="21">
        <v>5000</v>
      </c>
      <c r="F43" s="16">
        <v>5.56</v>
      </c>
      <c r="G43" s="17">
        <f t="shared" si="0"/>
        <v>27799.999999999996</v>
      </c>
      <c r="H43" s="12"/>
    </row>
    <row r="44" spans="1:8">
      <c r="A44" s="15">
        <v>23</v>
      </c>
      <c r="B44" s="18" t="s">
        <v>68</v>
      </c>
      <c r="C44" s="18" t="s">
        <v>69</v>
      </c>
      <c r="D44" s="14" t="s">
        <v>70</v>
      </c>
      <c r="E44" s="21">
        <v>50</v>
      </c>
      <c r="F44" s="16">
        <v>5089.8999999999996</v>
      </c>
      <c r="G44" s="17">
        <f t="shared" si="0"/>
        <v>254494.99999999997</v>
      </c>
      <c r="H44" s="12"/>
    </row>
    <row r="45" spans="1:8">
      <c r="A45" s="15">
        <v>24</v>
      </c>
      <c r="B45" s="18" t="s">
        <v>71</v>
      </c>
      <c r="C45" s="18" t="s">
        <v>72</v>
      </c>
      <c r="D45" s="14" t="s">
        <v>67</v>
      </c>
      <c r="E45" s="21">
        <v>12000</v>
      </c>
      <c r="F45" s="16">
        <v>11.44</v>
      </c>
      <c r="G45" s="17">
        <f t="shared" si="0"/>
        <v>137280</v>
      </c>
      <c r="H45" s="12"/>
    </row>
    <row r="46" spans="1:8" ht="258" customHeight="1">
      <c r="A46" s="15">
        <v>25</v>
      </c>
      <c r="B46" s="18" t="s">
        <v>73</v>
      </c>
      <c r="C46" s="23" t="s">
        <v>74</v>
      </c>
      <c r="D46" s="14" t="s">
        <v>75</v>
      </c>
      <c r="E46" s="21">
        <v>1</v>
      </c>
      <c r="F46" s="16">
        <v>2207560</v>
      </c>
      <c r="G46" s="17">
        <f t="shared" si="0"/>
        <v>2207560</v>
      </c>
      <c r="H46" s="12"/>
    </row>
    <row r="47" spans="1:8" ht="196.5" customHeight="1">
      <c r="A47" s="15">
        <v>26</v>
      </c>
      <c r="B47" s="18" t="s">
        <v>76</v>
      </c>
      <c r="C47" s="23" t="s">
        <v>77</v>
      </c>
      <c r="D47" s="14" t="s">
        <v>75</v>
      </c>
      <c r="E47" s="21">
        <v>1</v>
      </c>
      <c r="F47" s="16">
        <v>1615050</v>
      </c>
      <c r="G47" s="17">
        <f t="shared" si="0"/>
        <v>1615050</v>
      </c>
      <c r="H47" s="12"/>
    </row>
    <row r="48" spans="1:8" ht="201.75" customHeight="1">
      <c r="A48" s="15">
        <v>27</v>
      </c>
      <c r="B48" s="18" t="s">
        <v>78</v>
      </c>
      <c r="C48" s="23" t="s">
        <v>79</v>
      </c>
      <c r="D48" s="14" t="s">
        <v>75</v>
      </c>
      <c r="E48" s="21">
        <v>1</v>
      </c>
      <c r="F48" s="16">
        <v>936550</v>
      </c>
      <c r="G48" s="17">
        <f t="shared" si="0"/>
        <v>936550</v>
      </c>
      <c r="H48" s="12"/>
    </row>
    <row r="49" spans="1:8" ht="105" customHeight="1">
      <c r="A49" s="15">
        <v>28</v>
      </c>
      <c r="B49" s="18" t="s">
        <v>82</v>
      </c>
      <c r="C49" s="18" t="s">
        <v>80</v>
      </c>
      <c r="D49" s="14" t="s">
        <v>27</v>
      </c>
      <c r="E49" s="21">
        <v>15</v>
      </c>
      <c r="F49" s="16">
        <v>85000</v>
      </c>
      <c r="G49" s="17">
        <f t="shared" si="0"/>
        <v>1275000</v>
      </c>
      <c r="H49" s="12"/>
    </row>
    <row r="50" spans="1:8" ht="78.75">
      <c r="A50" s="15">
        <v>29</v>
      </c>
      <c r="B50" s="18" t="s">
        <v>81</v>
      </c>
      <c r="C50" s="18" t="s">
        <v>80</v>
      </c>
      <c r="D50" s="14" t="s">
        <v>27</v>
      </c>
      <c r="E50" s="14">
        <v>10</v>
      </c>
      <c r="F50" s="16">
        <v>85000</v>
      </c>
      <c r="G50" s="17">
        <f t="shared" si="0"/>
        <v>850000</v>
      </c>
      <c r="H50" s="12"/>
    </row>
    <row r="51" spans="1:8" ht="22.5">
      <c r="A51" s="15">
        <v>30</v>
      </c>
      <c r="B51" s="18" t="s">
        <v>83</v>
      </c>
      <c r="C51" s="18" t="s">
        <v>84</v>
      </c>
      <c r="D51" s="14" t="s">
        <v>27</v>
      </c>
      <c r="E51" s="14">
        <v>5</v>
      </c>
      <c r="F51" s="16">
        <v>25763</v>
      </c>
      <c r="G51" s="17">
        <f t="shared" si="0"/>
        <v>128815</v>
      </c>
      <c r="H51" s="12"/>
    </row>
    <row r="52" spans="1:8" ht="45">
      <c r="A52" s="15">
        <v>31</v>
      </c>
      <c r="B52" s="18" t="s">
        <v>85</v>
      </c>
      <c r="C52" s="18" t="s">
        <v>86</v>
      </c>
      <c r="D52" s="14" t="s">
        <v>27</v>
      </c>
      <c r="E52" s="14">
        <v>92</v>
      </c>
      <c r="F52" s="16">
        <v>52000</v>
      </c>
      <c r="G52" s="17">
        <f t="shared" si="0"/>
        <v>4784000</v>
      </c>
      <c r="H52" s="12"/>
    </row>
    <row r="53" spans="1:8">
      <c r="A53" s="15">
        <v>32</v>
      </c>
      <c r="B53" s="18" t="s">
        <v>87</v>
      </c>
      <c r="C53" s="18" t="s">
        <v>88</v>
      </c>
      <c r="D53" s="14" t="s">
        <v>70</v>
      </c>
      <c r="E53" s="14">
        <v>66.28</v>
      </c>
      <c r="F53" s="16">
        <v>50</v>
      </c>
      <c r="G53" s="17">
        <f t="shared" ref="G53:G60" si="1">E53*F53</f>
        <v>3314</v>
      </c>
      <c r="H53" s="12"/>
    </row>
    <row r="54" spans="1:8" ht="168.75">
      <c r="A54" s="15">
        <v>33</v>
      </c>
      <c r="B54" s="18" t="s">
        <v>89</v>
      </c>
      <c r="C54" s="18" t="s">
        <v>90</v>
      </c>
      <c r="D54" s="14" t="s">
        <v>27</v>
      </c>
      <c r="E54" s="14">
        <v>200</v>
      </c>
      <c r="F54" s="16">
        <v>7500</v>
      </c>
      <c r="G54" s="17">
        <f t="shared" si="1"/>
        <v>1500000</v>
      </c>
      <c r="H54" s="12"/>
    </row>
    <row r="55" spans="1:8" ht="180">
      <c r="A55" s="15">
        <v>34</v>
      </c>
      <c r="B55" s="18" t="s">
        <v>92</v>
      </c>
      <c r="C55" s="18" t="s">
        <v>91</v>
      </c>
      <c r="D55" s="14" t="s">
        <v>27</v>
      </c>
      <c r="E55" s="14">
        <v>90</v>
      </c>
      <c r="F55" s="16">
        <v>650</v>
      </c>
      <c r="G55" s="17">
        <f t="shared" si="1"/>
        <v>58500</v>
      </c>
      <c r="H55" s="12"/>
    </row>
    <row r="56" spans="1:8" ht="168.75">
      <c r="A56" s="15">
        <v>35</v>
      </c>
      <c r="B56" s="18" t="s">
        <v>93</v>
      </c>
      <c r="C56" s="18" t="s">
        <v>94</v>
      </c>
      <c r="D56" s="14" t="s">
        <v>27</v>
      </c>
      <c r="E56" s="14">
        <v>40</v>
      </c>
      <c r="F56" s="16">
        <v>650</v>
      </c>
      <c r="G56" s="17">
        <f t="shared" si="1"/>
        <v>26000</v>
      </c>
      <c r="H56" s="12"/>
    </row>
    <row r="57" spans="1:8" ht="22.5">
      <c r="A57" s="15">
        <v>36</v>
      </c>
      <c r="B57" s="18" t="s">
        <v>95</v>
      </c>
      <c r="C57" s="18" t="s">
        <v>96</v>
      </c>
      <c r="D57" s="14" t="s">
        <v>27</v>
      </c>
      <c r="E57" s="14">
        <v>50</v>
      </c>
      <c r="F57" s="16">
        <v>3000</v>
      </c>
      <c r="G57" s="17">
        <f t="shared" si="1"/>
        <v>150000</v>
      </c>
      <c r="H57" s="12"/>
    </row>
    <row r="58" spans="1:8" ht="135">
      <c r="A58" s="15">
        <v>37</v>
      </c>
      <c r="B58" s="18" t="s">
        <v>97</v>
      </c>
      <c r="C58" s="18" t="s">
        <v>98</v>
      </c>
      <c r="D58" s="14" t="s">
        <v>27</v>
      </c>
      <c r="E58" s="14">
        <v>80</v>
      </c>
      <c r="F58" s="16">
        <v>6000</v>
      </c>
      <c r="G58" s="17">
        <f t="shared" si="1"/>
        <v>480000</v>
      </c>
      <c r="H58" s="12"/>
    </row>
    <row r="59" spans="1:8" ht="102.75" customHeight="1">
      <c r="A59" s="15">
        <v>38</v>
      </c>
      <c r="B59" s="18" t="s">
        <v>99</v>
      </c>
      <c r="C59" s="18" t="s">
        <v>100</v>
      </c>
      <c r="D59" s="14" t="s">
        <v>27</v>
      </c>
      <c r="E59" s="14">
        <v>120</v>
      </c>
      <c r="F59" s="16">
        <v>7000</v>
      </c>
      <c r="G59" s="17">
        <f t="shared" si="1"/>
        <v>840000</v>
      </c>
      <c r="H59" s="12"/>
    </row>
    <row r="60" spans="1:8" ht="112.5">
      <c r="A60" s="15">
        <v>39</v>
      </c>
      <c r="B60" s="18" t="s">
        <v>101</v>
      </c>
      <c r="C60" s="18" t="s">
        <v>102</v>
      </c>
      <c r="D60" s="14" t="s">
        <v>27</v>
      </c>
      <c r="E60" s="14">
        <v>50</v>
      </c>
      <c r="F60" s="16">
        <v>58000</v>
      </c>
      <c r="G60" s="17">
        <f t="shared" si="1"/>
        <v>2900000</v>
      </c>
      <c r="H60" s="12"/>
    </row>
    <row r="61" spans="1:8">
      <c r="A61" s="28"/>
      <c r="B61" s="28"/>
      <c r="C61" s="28"/>
      <c r="D61" s="28"/>
      <c r="E61" s="28"/>
      <c r="F61" s="28"/>
      <c r="G61" s="22">
        <f>SUM(G22:G60)</f>
        <v>45383007</v>
      </c>
      <c r="H61" s="12"/>
    </row>
    <row r="62" spans="1:8" s="6" customFormat="1" ht="14.25">
      <c r="A62" s="26" t="s">
        <v>103</v>
      </c>
      <c r="B62" s="26"/>
      <c r="C62" s="26"/>
      <c r="D62" s="26"/>
      <c r="E62" s="26"/>
      <c r="F62" s="26"/>
      <c r="G62" s="26"/>
    </row>
    <row r="63" spans="1:8">
      <c r="A63" s="26"/>
      <c r="B63" s="26"/>
      <c r="C63" s="26"/>
      <c r="D63" s="26"/>
      <c r="E63" s="26"/>
      <c r="F63" s="26"/>
      <c r="G63" s="26"/>
    </row>
    <row r="64" spans="1:8">
      <c r="A64" s="25" t="s">
        <v>19</v>
      </c>
      <c r="B64" s="25"/>
      <c r="C64" s="25"/>
      <c r="D64" s="25"/>
      <c r="E64" s="25"/>
      <c r="F64" s="25"/>
      <c r="G64" s="25"/>
    </row>
    <row r="65" spans="1:7">
      <c r="A65" s="25"/>
      <c r="B65" s="25"/>
      <c r="C65" s="25"/>
      <c r="D65" s="25"/>
      <c r="E65" s="25"/>
      <c r="F65" s="25"/>
      <c r="G65" s="25"/>
    </row>
    <row r="66" spans="1:7">
      <c r="A66" s="25" t="s">
        <v>18</v>
      </c>
      <c r="B66" s="25"/>
      <c r="C66" s="25"/>
      <c r="D66" s="25"/>
      <c r="E66" s="25"/>
      <c r="F66" s="25"/>
      <c r="G66" s="25"/>
    </row>
    <row r="67" spans="1:7">
      <c r="A67" s="25"/>
      <c r="B67" s="25"/>
      <c r="C67" s="25"/>
      <c r="D67" s="25"/>
      <c r="E67" s="25"/>
      <c r="F67" s="25"/>
      <c r="G67" s="25"/>
    </row>
    <row r="68" spans="1:7">
      <c r="A68" s="25" t="s">
        <v>105</v>
      </c>
      <c r="B68" s="25"/>
      <c r="C68" s="25"/>
      <c r="D68" s="25"/>
      <c r="E68" s="25"/>
      <c r="F68" s="25"/>
      <c r="G68" s="25"/>
    </row>
    <row r="69" spans="1:7">
      <c r="A69" s="25"/>
      <c r="B69" s="25"/>
      <c r="C69" s="25"/>
      <c r="D69" s="25"/>
      <c r="E69" s="25"/>
      <c r="F69" s="25"/>
      <c r="G69" s="25"/>
    </row>
    <row r="70" spans="1:7">
      <c r="A70" s="26" t="s">
        <v>106</v>
      </c>
      <c r="B70" s="26"/>
      <c r="C70" s="26"/>
      <c r="D70" s="26"/>
      <c r="E70" s="26"/>
      <c r="F70" s="26"/>
      <c r="G70" s="26"/>
    </row>
    <row r="71" spans="1:7">
      <c r="A71" s="26"/>
      <c r="B71" s="26"/>
      <c r="C71" s="26"/>
      <c r="D71" s="26"/>
      <c r="E71" s="26"/>
      <c r="F71" s="26"/>
      <c r="G71" s="26"/>
    </row>
    <row r="72" spans="1:7">
      <c r="A72" s="2" t="s">
        <v>12</v>
      </c>
      <c r="B72" s="1"/>
      <c r="C72" s="1"/>
      <c r="D72" s="1"/>
      <c r="E72" s="1"/>
      <c r="F72" s="1"/>
      <c r="G72" s="1"/>
    </row>
    <row r="73" spans="1:7">
      <c r="A73" s="2"/>
      <c r="B73" s="1"/>
      <c r="C73" s="1"/>
      <c r="D73" s="1"/>
      <c r="E73" s="1"/>
      <c r="F73" s="1"/>
      <c r="G73" s="1"/>
    </row>
    <row r="74" spans="1:7">
      <c r="A74" s="10"/>
      <c r="B74" s="10"/>
      <c r="C74" s="10"/>
      <c r="D74" s="10"/>
      <c r="E74" s="10"/>
      <c r="F74" s="10"/>
      <c r="G74" s="10"/>
    </row>
    <row r="75" spans="1:7">
      <c r="A75" s="5"/>
      <c r="B75" s="5" t="s">
        <v>16</v>
      </c>
      <c r="C75" s="1"/>
      <c r="D75" s="24" t="s">
        <v>17</v>
      </c>
      <c r="E75" s="24"/>
      <c r="F75" s="9"/>
      <c r="G75" s="8"/>
    </row>
    <row r="76" spans="1:7">
      <c r="A76" s="9"/>
      <c r="B76" s="1"/>
      <c r="C76" s="1"/>
      <c r="D76" s="1"/>
      <c r="E76" s="1"/>
      <c r="F76" s="1"/>
      <c r="G76" s="8"/>
    </row>
    <row r="77" spans="1:7">
      <c r="A77" s="9"/>
      <c r="B77" s="5" t="s">
        <v>13</v>
      </c>
      <c r="C77" s="5"/>
      <c r="D77" s="2" t="s">
        <v>15</v>
      </c>
      <c r="E77" s="1"/>
      <c r="F77" s="1"/>
      <c r="G77" s="8"/>
    </row>
    <row r="78" spans="1:7">
      <c r="A78" s="9"/>
      <c r="B78" s="5" t="s">
        <v>14</v>
      </c>
      <c r="C78" s="1"/>
      <c r="D78" s="1"/>
      <c r="E78" s="1"/>
      <c r="F78" s="1"/>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7"/>
      <c r="B105" s="7"/>
      <c r="C105" s="7"/>
      <c r="D105" s="7"/>
      <c r="E105" s="7"/>
      <c r="F105" s="7"/>
      <c r="G105" s="7"/>
    </row>
    <row r="106" spans="1:7">
      <c r="A106" s="7"/>
      <c r="B106" s="7"/>
      <c r="C106" s="7"/>
      <c r="D106" s="7"/>
      <c r="E106" s="7"/>
      <c r="F106" s="7"/>
      <c r="G106" s="7"/>
    </row>
    <row r="107" spans="1:7">
      <c r="A107" s="7"/>
      <c r="B107" s="7"/>
      <c r="C107" s="7"/>
      <c r="D107" s="7"/>
      <c r="E107" s="7"/>
      <c r="F107" s="7"/>
      <c r="G107" s="7"/>
    </row>
    <row r="108" spans="1:7">
      <c r="A108" s="7"/>
      <c r="B108" s="7"/>
      <c r="C108" s="7"/>
      <c r="D108" s="7"/>
      <c r="E108" s="7"/>
      <c r="F108" s="7"/>
      <c r="G108" s="7"/>
    </row>
    <row r="109" spans="1:7">
      <c r="A109" s="7"/>
      <c r="B109" s="7"/>
      <c r="C109" s="7"/>
      <c r="D109" s="7"/>
      <c r="E109" s="7"/>
      <c r="F109" s="7"/>
      <c r="G109" s="7"/>
    </row>
    <row r="110" spans="1:7">
      <c r="A110" s="7"/>
      <c r="B110" s="7"/>
      <c r="C110" s="7"/>
      <c r="D110" s="7"/>
      <c r="E110" s="7"/>
      <c r="F110" s="7"/>
      <c r="G110" s="7"/>
    </row>
    <row r="111" spans="1:7">
      <c r="A111" s="7"/>
      <c r="B111" s="7"/>
      <c r="C111" s="7"/>
      <c r="D111" s="7"/>
      <c r="E111" s="7"/>
      <c r="F111" s="7"/>
      <c r="G111" s="7"/>
    </row>
    <row r="112" spans="1:7">
      <c r="A112" s="7"/>
      <c r="B112" s="7"/>
      <c r="C112" s="7"/>
      <c r="D112" s="7"/>
      <c r="E112" s="7"/>
      <c r="F112" s="7"/>
      <c r="G112" s="7"/>
    </row>
    <row r="113" spans="1:7">
      <c r="A113" s="7"/>
      <c r="B113" s="7"/>
      <c r="C113" s="7"/>
      <c r="D113" s="7"/>
      <c r="E113" s="7"/>
      <c r="F113" s="7"/>
      <c r="G113" s="7"/>
    </row>
    <row r="114" spans="1:7">
      <c r="A114" s="7"/>
      <c r="B114" s="7"/>
      <c r="C114" s="7"/>
      <c r="D114" s="7"/>
      <c r="E114" s="7"/>
      <c r="F114" s="7"/>
      <c r="G114" s="7"/>
    </row>
    <row r="115" spans="1:7">
      <c r="A115" s="7"/>
      <c r="B115" s="7"/>
      <c r="C115" s="7"/>
      <c r="D115" s="7"/>
      <c r="E115" s="7"/>
      <c r="F115" s="7"/>
      <c r="G115" s="7"/>
    </row>
    <row r="116" spans="1:7">
      <c r="A116" s="7"/>
      <c r="B116" s="7"/>
      <c r="C116" s="7"/>
      <c r="D116" s="7"/>
      <c r="E116" s="7"/>
      <c r="F116" s="7"/>
      <c r="G116" s="7"/>
    </row>
    <row r="117" spans="1:7">
      <c r="A117" s="7"/>
      <c r="B117" s="7"/>
      <c r="C117" s="7"/>
      <c r="D117" s="7"/>
      <c r="E117" s="7"/>
      <c r="F117" s="7"/>
      <c r="G117" s="7"/>
    </row>
    <row r="118" spans="1:7">
      <c r="A118" s="7"/>
      <c r="B118" s="7"/>
      <c r="C118" s="7"/>
      <c r="D118" s="7"/>
      <c r="E118" s="7"/>
      <c r="F118" s="7"/>
      <c r="G118" s="7"/>
    </row>
    <row r="119" spans="1:7">
      <c r="A119" s="7"/>
      <c r="B119" s="7"/>
      <c r="C119" s="7"/>
      <c r="D119" s="7"/>
      <c r="E119" s="7"/>
      <c r="F119" s="7"/>
      <c r="G119" s="7"/>
    </row>
    <row r="120" spans="1:7">
      <c r="A120" s="7"/>
      <c r="B120" s="7"/>
      <c r="C120" s="7"/>
      <c r="D120" s="7"/>
      <c r="E120" s="7"/>
      <c r="F120" s="7"/>
      <c r="G120" s="7"/>
    </row>
    <row r="121" spans="1:7">
      <c r="A121" s="7"/>
      <c r="B121" s="7"/>
      <c r="C121" s="7"/>
      <c r="D121" s="7"/>
      <c r="E121" s="7"/>
      <c r="F121" s="7"/>
      <c r="G121" s="7"/>
    </row>
    <row r="122" spans="1:7">
      <c r="A122" s="7"/>
      <c r="B122" s="7"/>
      <c r="C122" s="7"/>
      <c r="D122" s="7"/>
      <c r="E122" s="7"/>
      <c r="F122" s="7"/>
      <c r="G122" s="7"/>
    </row>
    <row r="123" spans="1:7">
      <c r="A123" s="7"/>
      <c r="B123" s="7"/>
      <c r="C123" s="7"/>
      <c r="D123" s="7"/>
      <c r="E123" s="7"/>
      <c r="F123" s="7"/>
      <c r="G123" s="7"/>
    </row>
    <row r="124" spans="1:7">
      <c r="A124" s="7"/>
      <c r="B124" s="7"/>
      <c r="C124" s="7"/>
      <c r="D124" s="7"/>
      <c r="E124" s="7"/>
      <c r="F124" s="7"/>
      <c r="G124" s="7"/>
    </row>
    <row r="125" spans="1:7">
      <c r="A125" s="7"/>
      <c r="B125" s="7"/>
      <c r="C125" s="7"/>
      <c r="D125" s="7"/>
      <c r="E125" s="7"/>
      <c r="F125" s="7"/>
      <c r="G125" s="7"/>
    </row>
    <row r="126" spans="1:7">
      <c r="A126" s="7"/>
      <c r="B126" s="7"/>
      <c r="C126" s="7"/>
      <c r="D126" s="7"/>
      <c r="E126" s="7"/>
      <c r="F126" s="7"/>
      <c r="G126" s="7"/>
    </row>
    <row r="127" spans="1:7">
      <c r="A127" s="7"/>
      <c r="B127" s="7"/>
      <c r="C127" s="7"/>
      <c r="D127" s="7"/>
      <c r="E127" s="7"/>
      <c r="F127" s="7"/>
      <c r="G127" s="7"/>
    </row>
    <row r="128" spans="1:7">
      <c r="A128" s="7"/>
      <c r="B128" s="7"/>
      <c r="C128" s="7"/>
      <c r="D128" s="7"/>
      <c r="E128" s="7"/>
      <c r="F128" s="7"/>
      <c r="G128" s="7"/>
    </row>
    <row r="129" spans="1:7">
      <c r="A129" s="7"/>
      <c r="B129" s="7"/>
      <c r="C129" s="7"/>
      <c r="D129" s="7"/>
      <c r="E129" s="7"/>
      <c r="F129" s="7"/>
      <c r="G129" s="7"/>
    </row>
    <row r="130" spans="1:7">
      <c r="A130" s="7"/>
      <c r="B130" s="7"/>
      <c r="C130" s="7"/>
      <c r="D130" s="7"/>
      <c r="E130" s="7"/>
      <c r="F130" s="7"/>
      <c r="G130" s="7"/>
    </row>
    <row r="131" spans="1:7">
      <c r="A131" s="7"/>
      <c r="B131" s="7"/>
      <c r="C131" s="7"/>
      <c r="D131" s="7"/>
      <c r="E131" s="7"/>
      <c r="F131" s="7"/>
      <c r="G131" s="7"/>
    </row>
    <row r="132" spans="1:7">
      <c r="A132" s="7"/>
      <c r="B132" s="7"/>
      <c r="C132" s="7"/>
      <c r="D132" s="7"/>
      <c r="E132" s="7"/>
      <c r="F132" s="7"/>
      <c r="G132" s="7"/>
    </row>
    <row r="133" spans="1:7">
      <c r="A133" s="7"/>
      <c r="B133" s="7"/>
      <c r="C133" s="7"/>
      <c r="D133" s="7"/>
      <c r="E133" s="7"/>
      <c r="F133" s="7"/>
      <c r="G133" s="7"/>
    </row>
    <row r="134" spans="1:7">
      <c r="A134" s="7"/>
      <c r="B134" s="7"/>
      <c r="C134" s="7"/>
      <c r="D134" s="7"/>
      <c r="E134" s="7"/>
      <c r="F134" s="7"/>
      <c r="G134" s="7"/>
    </row>
    <row r="135" spans="1:7">
      <c r="A135" s="7"/>
      <c r="B135" s="7"/>
      <c r="C135" s="7"/>
      <c r="D135" s="7"/>
      <c r="E135" s="7"/>
      <c r="F135" s="7"/>
      <c r="G135" s="7"/>
    </row>
    <row r="136" spans="1:7">
      <c r="A136" s="7"/>
      <c r="B136" s="7"/>
      <c r="C136" s="7"/>
      <c r="D136" s="7"/>
      <c r="E136" s="7"/>
      <c r="F136" s="7"/>
      <c r="G136" s="7"/>
    </row>
    <row r="137" spans="1:7">
      <c r="A137" s="7"/>
      <c r="B137" s="7"/>
      <c r="C137" s="7"/>
      <c r="D137" s="7"/>
      <c r="E137" s="7"/>
      <c r="F137" s="7"/>
      <c r="G137" s="7"/>
    </row>
    <row r="138" spans="1:7">
      <c r="A138" s="7"/>
      <c r="B138" s="7"/>
      <c r="C138" s="7"/>
      <c r="D138" s="7"/>
      <c r="E138" s="7"/>
      <c r="F138" s="7"/>
      <c r="G138" s="7"/>
    </row>
    <row r="139" spans="1:7">
      <c r="A139" s="7"/>
      <c r="B139" s="7"/>
      <c r="C139" s="7"/>
      <c r="D139" s="7"/>
      <c r="E139" s="7"/>
      <c r="F139" s="7"/>
      <c r="G139" s="7"/>
    </row>
    <row r="140" spans="1:7">
      <c r="A140" s="7"/>
      <c r="B140" s="7"/>
      <c r="C140" s="7"/>
      <c r="D140" s="7"/>
      <c r="E140" s="7"/>
      <c r="F140" s="7"/>
      <c r="G140" s="7"/>
    </row>
    <row r="141" spans="1:7">
      <c r="A141" s="7"/>
      <c r="B141" s="7"/>
      <c r="C141" s="7"/>
      <c r="D141" s="7"/>
      <c r="E141" s="7"/>
      <c r="F141" s="7"/>
      <c r="G141" s="7"/>
    </row>
    <row r="142" spans="1:7">
      <c r="A142" s="7"/>
      <c r="B142" s="7"/>
      <c r="C142" s="7"/>
      <c r="D142" s="7"/>
      <c r="E142" s="7"/>
      <c r="F142" s="7"/>
      <c r="G142" s="7"/>
    </row>
    <row r="143" spans="1:7">
      <c r="A143" s="7"/>
      <c r="B143" s="7"/>
      <c r="C143" s="7"/>
      <c r="D143" s="7"/>
      <c r="E143" s="7"/>
      <c r="F143" s="7"/>
      <c r="G143" s="7"/>
    </row>
    <row r="144" spans="1:7">
      <c r="A144" s="7"/>
      <c r="B144" s="7"/>
      <c r="C144" s="7"/>
      <c r="D144" s="7"/>
      <c r="E144" s="7"/>
      <c r="F144" s="7"/>
      <c r="G144" s="7"/>
    </row>
    <row r="145" spans="1:7">
      <c r="A145" s="7"/>
      <c r="B145" s="7"/>
      <c r="C145" s="7"/>
      <c r="D145" s="7"/>
      <c r="E145" s="7"/>
      <c r="F145" s="7"/>
      <c r="G145" s="7"/>
    </row>
    <row r="146" spans="1:7">
      <c r="A146" s="7"/>
      <c r="B146" s="7"/>
      <c r="C146" s="7"/>
      <c r="D146" s="7"/>
      <c r="E146" s="7"/>
      <c r="F146" s="7"/>
      <c r="G146" s="7"/>
    </row>
    <row r="147" spans="1:7">
      <c r="A147" s="7"/>
      <c r="B147" s="7"/>
      <c r="C147" s="7"/>
      <c r="D147" s="7"/>
      <c r="E147" s="7"/>
      <c r="F147" s="7"/>
      <c r="G147" s="7"/>
    </row>
    <row r="148" spans="1:7">
      <c r="A148" s="7"/>
      <c r="B148" s="7"/>
      <c r="C148" s="7"/>
      <c r="D148" s="7"/>
      <c r="E148" s="7"/>
      <c r="F148" s="7"/>
      <c r="G148" s="7"/>
    </row>
    <row r="149" spans="1:7">
      <c r="A149" s="7"/>
      <c r="B149" s="7"/>
      <c r="C149" s="7"/>
      <c r="D149" s="7"/>
      <c r="E149" s="7"/>
      <c r="F149" s="7"/>
      <c r="G149" s="7"/>
    </row>
    <row r="150" spans="1:7">
      <c r="A150" s="7"/>
      <c r="B150" s="7"/>
      <c r="C150" s="7"/>
      <c r="D150" s="7"/>
      <c r="E150" s="7"/>
      <c r="F150" s="7"/>
      <c r="G150" s="7"/>
    </row>
    <row r="151" spans="1:7">
      <c r="A151" s="7"/>
      <c r="B151" s="7"/>
      <c r="C151" s="7"/>
      <c r="D151" s="7"/>
      <c r="E151" s="7"/>
      <c r="F151" s="7"/>
      <c r="G151" s="7"/>
    </row>
    <row r="152" spans="1:7">
      <c r="A152" s="7"/>
      <c r="B152" s="7"/>
      <c r="C152" s="7"/>
      <c r="D152" s="7"/>
      <c r="E152" s="7"/>
      <c r="F152" s="7"/>
      <c r="G152" s="7"/>
    </row>
    <row r="153" spans="1:7">
      <c r="A153" s="7"/>
      <c r="B153" s="7"/>
      <c r="C153" s="7"/>
      <c r="D153" s="7"/>
      <c r="E153" s="7"/>
      <c r="F153" s="7"/>
      <c r="G153" s="7"/>
    </row>
    <row r="154" spans="1:7">
      <c r="A154" s="7"/>
      <c r="B154" s="7"/>
      <c r="C154" s="7"/>
      <c r="D154" s="7"/>
      <c r="E154" s="7"/>
      <c r="F154" s="7"/>
      <c r="G154" s="7"/>
    </row>
    <row r="155" spans="1:7">
      <c r="A155" s="7"/>
      <c r="B155" s="7"/>
      <c r="C155" s="7"/>
      <c r="D155" s="7"/>
      <c r="E155" s="7"/>
      <c r="F155" s="7"/>
      <c r="G155" s="7"/>
    </row>
    <row r="156" spans="1:7">
      <c r="A156" s="7"/>
      <c r="B156" s="7"/>
      <c r="C156" s="7"/>
      <c r="D156" s="7"/>
      <c r="E156" s="7"/>
      <c r="F156" s="7"/>
      <c r="G156" s="7"/>
    </row>
    <row r="157" spans="1:7">
      <c r="A157" s="7"/>
      <c r="B157" s="7"/>
      <c r="C157" s="7"/>
      <c r="D157" s="7"/>
      <c r="E157" s="7"/>
      <c r="F157" s="7"/>
      <c r="G157" s="7"/>
    </row>
    <row r="158" spans="1:7">
      <c r="A158" s="7"/>
      <c r="B158" s="7"/>
      <c r="C158" s="7"/>
      <c r="D158" s="7"/>
      <c r="E158" s="7"/>
      <c r="F158" s="7"/>
      <c r="G158" s="7"/>
    </row>
    <row r="159" spans="1:7">
      <c r="A159" s="7"/>
      <c r="B159" s="7"/>
      <c r="C159" s="7"/>
      <c r="D159" s="7"/>
      <c r="E159" s="7"/>
      <c r="F159" s="7"/>
      <c r="G159" s="7"/>
    </row>
    <row r="160" spans="1:7">
      <c r="A160" s="7"/>
      <c r="B160" s="7"/>
      <c r="C160" s="7"/>
      <c r="D160" s="7"/>
      <c r="E160" s="7"/>
      <c r="F160" s="7"/>
      <c r="G160" s="7"/>
    </row>
    <row r="161" spans="1:7">
      <c r="A161" s="7"/>
      <c r="B161" s="7"/>
      <c r="C161" s="7"/>
      <c r="D161" s="7"/>
      <c r="E161" s="7"/>
      <c r="F161" s="7"/>
      <c r="G161" s="7"/>
    </row>
    <row r="162" spans="1:7">
      <c r="A162" s="7"/>
      <c r="B162" s="7"/>
      <c r="C162" s="7"/>
      <c r="D162" s="7"/>
      <c r="E162" s="7"/>
      <c r="F162" s="7"/>
      <c r="G162" s="7"/>
    </row>
    <row r="163" spans="1:7">
      <c r="A163" s="7"/>
      <c r="B163" s="7"/>
      <c r="C163" s="7"/>
      <c r="D163" s="7"/>
      <c r="E163" s="7"/>
      <c r="F163" s="7"/>
      <c r="G163" s="7"/>
    </row>
    <row r="164" spans="1:7">
      <c r="A164" s="7"/>
      <c r="B164" s="7"/>
      <c r="C164" s="7"/>
      <c r="D164" s="7"/>
      <c r="E164" s="7"/>
      <c r="F164" s="7"/>
      <c r="G164" s="7"/>
    </row>
    <row r="165" spans="1:7">
      <c r="A165" s="7"/>
      <c r="B165" s="7"/>
      <c r="C165" s="7"/>
      <c r="D165" s="7"/>
      <c r="E165" s="7"/>
      <c r="F165" s="7"/>
      <c r="G165" s="7"/>
    </row>
    <row r="166" spans="1:7">
      <c r="A166" s="7"/>
      <c r="B166" s="7"/>
      <c r="C166" s="7"/>
      <c r="D166" s="7"/>
      <c r="E166" s="7"/>
      <c r="F166" s="7"/>
      <c r="G166" s="7"/>
    </row>
    <row r="167" spans="1:7">
      <c r="A167" s="7"/>
      <c r="B167" s="7"/>
      <c r="C167" s="7"/>
      <c r="D167" s="7"/>
      <c r="E167" s="7"/>
      <c r="F167" s="7"/>
      <c r="G167" s="7"/>
    </row>
    <row r="168" spans="1:7">
      <c r="A168" s="7"/>
      <c r="B168" s="7"/>
      <c r="C168" s="7"/>
      <c r="D168" s="7"/>
      <c r="E168" s="7"/>
      <c r="F168" s="7"/>
      <c r="G168" s="7"/>
    </row>
    <row r="169" spans="1:7">
      <c r="A169" s="7"/>
      <c r="B169" s="7"/>
      <c r="C169" s="7"/>
      <c r="D169" s="7"/>
      <c r="E169" s="7"/>
      <c r="F169" s="7"/>
      <c r="G169" s="7"/>
    </row>
    <row r="170" spans="1:7">
      <c r="A170" s="7"/>
      <c r="B170" s="7"/>
      <c r="C170" s="7"/>
      <c r="D170" s="7"/>
      <c r="E170" s="7"/>
      <c r="F170" s="7"/>
      <c r="G170" s="7"/>
    </row>
    <row r="171" spans="1:7">
      <c r="A171" s="7"/>
      <c r="B171" s="7"/>
      <c r="C171" s="7"/>
      <c r="D171" s="7"/>
      <c r="E171" s="7"/>
      <c r="F171" s="7"/>
      <c r="G171" s="7"/>
    </row>
    <row r="172" spans="1:7">
      <c r="A172" s="7"/>
      <c r="B172" s="7"/>
      <c r="C172" s="7"/>
      <c r="D172" s="7"/>
      <c r="E172" s="7"/>
      <c r="F172" s="7"/>
      <c r="G172" s="7"/>
    </row>
    <row r="173" spans="1:7">
      <c r="A173" s="7"/>
      <c r="B173" s="7"/>
      <c r="C173" s="7"/>
      <c r="D173" s="7"/>
      <c r="E173" s="7"/>
      <c r="F173" s="7"/>
      <c r="G173" s="7"/>
    </row>
    <row r="174" spans="1:7">
      <c r="A174" s="7"/>
      <c r="B174" s="7"/>
      <c r="C174" s="7"/>
      <c r="D174" s="7"/>
      <c r="E174" s="7"/>
      <c r="F174" s="7"/>
      <c r="G174" s="7"/>
    </row>
    <row r="175" spans="1:7">
      <c r="A175" s="7"/>
      <c r="B175" s="7"/>
      <c r="C175" s="7"/>
      <c r="D175" s="7"/>
      <c r="E175" s="7"/>
      <c r="F175" s="7"/>
      <c r="G175" s="7"/>
    </row>
    <row r="176" spans="1:7">
      <c r="A176" s="7"/>
      <c r="B176" s="7"/>
      <c r="C176" s="7"/>
      <c r="D176" s="7"/>
      <c r="E176" s="7"/>
      <c r="F176" s="7"/>
      <c r="G176" s="7"/>
    </row>
    <row r="177" spans="1:7">
      <c r="A177" s="7"/>
      <c r="B177" s="7"/>
      <c r="C177" s="7"/>
      <c r="D177" s="7"/>
      <c r="E177" s="7"/>
      <c r="F177" s="7"/>
      <c r="G177" s="7"/>
    </row>
    <row r="178" spans="1:7">
      <c r="A178" s="7"/>
      <c r="B178" s="7"/>
      <c r="C178" s="7"/>
      <c r="D178" s="7"/>
      <c r="E178" s="7"/>
      <c r="F178" s="7"/>
      <c r="G178" s="7"/>
    </row>
    <row r="179" spans="1:7">
      <c r="A179" s="7"/>
      <c r="B179" s="7"/>
      <c r="C179" s="7"/>
      <c r="D179" s="7"/>
      <c r="E179" s="7"/>
      <c r="F179" s="7"/>
      <c r="G179" s="7"/>
    </row>
    <row r="180" spans="1:7">
      <c r="A180" s="7"/>
      <c r="B180" s="7"/>
      <c r="C180" s="7"/>
      <c r="D180" s="7"/>
      <c r="E180" s="7"/>
      <c r="F180" s="7"/>
      <c r="G180" s="7"/>
    </row>
    <row r="181" spans="1:7">
      <c r="A181" s="7"/>
      <c r="B181" s="7"/>
      <c r="C181" s="7"/>
      <c r="D181" s="7"/>
      <c r="E181" s="7"/>
      <c r="F181" s="7"/>
      <c r="G181" s="7"/>
    </row>
    <row r="182" spans="1:7">
      <c r="A182" s="7"/>
      <c r="B182" s="7"/>
      <c r="C182" s="7"/>
      <c r="D182" s="7"/>
      <c r="E182" s="7"/>
      <c r="F182" s="7"/>
      <c r="G182" s="7"/>
    </row>
    <row r="183" spans="1:7">
      <c r="A183" s="7"/>
      <c r="B183" s="7"/>
      <c r="C183" s="7"/>
      <c r="D183" s="7"/>
      <c r="E183" s="7"/>
      <c r="F183" s="7"/>
      <c r="G183" s="7"/>
    </row>
    <row r="184" spans="1:7">
      <c r="A184" s="7"/>
      <c r="B184" s="7"/>
      <c r="C184" s="7"/>
      <c r="D184" s="7"/>
      <c r="E184" s="7"/>
      <c r="F184" s="7"/>
      <c r="G184" s="7"/>
    </row>
    <row r="185" spans="1:7">
      <c r="A185" s="7"/>
      <c r="B185" s="7"/>
      <c r="C185" s="7"/>
      <c r="D185" s="7"/>
      <c r="E185" s="7"/>
      <c r="F185" s="7"/>
      <c r="G185" s="7"/>
    </row>
    <row r="186" spans="1:7">
      <c r="A186" s="7"/>
      <c r="B186" s="7"/>
      <c r="C186" s="7"/>
      <c r="D186" s="7"/>
      <c r="E186" s="7"/>
      <c r="F186" s="7"/>
      <c r="G186" s="7"/>
    </row>
    <row r="187" spans="1:7">
      <c r="A187" s="7"/>
      <c r="B187" s="7"/>
      <c r="C187" s="7"/>
      <c r="D187" s="7"/>
      <c r="E187" s="7"/>
      <c r="F187" s="7"/>
      <c r="G187" s="7"/>
    </row>
    <row r="188" spans="1:7">
      <c r="A188" s="7"/>
      <c r="B188" s="7"/>
      <c r="C188" s="7"/>
      <c r="D188" s="7"/>
      <c r="E188" s="7"/>
      <c r="F188" s="7"/>
      <c r="G188" s="7"/>
    </row>
    <row r="189" spans="1:7">
      <c r="A189" s="7"/>
      <c r="B189" s="7"/>
      <c r="C189" s="7"/>
      <c r="D189" s="7"/>
      <c r="E189" s="7"/>
      <c r="F189" s="7"/>
      <c r="G189" s="7"/>
    </row>
    <row r="190" spans="1:7">
      <c r="A190" s="7"/>
      <c r="B190" s="7"/>
      <c r="C190" s="7"/>
      <c r="D190" s="7"/>
      <c r="E190" s="7"/>
      <c r="F190" s="7"/>
      <c r="G190" s="7"/>
    </row>
    <row r="191" spans="1:7">
      <c r="A191" s="7"/>
      <c r="B191" s="7"/>
      <c r="C191" s="7"/>
      <c r="D191" s="7"/>
      <c r="E191" s="7"/>
      <c r="F191" s="7"/>
      <c r="G191" s="7"/>
    </row>
    <row r="192" spans="1:7">
      <c r="A192" s="7"/>
      <c r="B192" s="7"/>
      <c r="C192" s="7"/>
      <c r="D192" s="7"/>
      <c r="E192" s="7"/>
      <c r="F192" s="7"/>
      <c r="G192" s="7"/>
    </row>
    <row r="193" spans="1:7">
      <c r="A193" s="7"/>
      <c r="B193" s="7"/>
      <c r="C193" s="7"/>
      <c r="D193" s="7"/>
      <c r="E193" s="7"/>
      <c r="F193" s="7"/>
      <c r="G193" s="7"/>
    </row>
    <row r="194" spans="1:7">
      <c r="A194" s="7"/>
      <c r="B194" s="7"/>
      <c r="C194" s="7"/>
      <c r="D194" s="7"/>
      <c r="E194" s="7"/>
      <c r="F194" s="7"/>
      <c r="G194" s="7"/>
    </row>
    <row r="195" spans="1:7">
      <c r="A195" s="7"/>
      <c r="B195" s="7"/>
      <c r="C195" s="7"/>
      <c r="D195" s="7"/>
      <c r="E195" s="7"/>
      <c r="F195" s="7"/>
      <c r="G195" s="7"/>
    </row>
    <row r="196" spans="1:7">
      <c r="A196" s="7"/>
      <c r="B196" s="7"/>
      <c r="C196" s="7"/>
      <c r="D196" s="7"/>
      <c r="E196" s="7"/>
      <c r="F196" s="7"/>
      <c r="G196" s="7"/>
    </row>
    <row r="197" spans="1:7">
      <c r="A197" s="7"/>
      <c r="B197" s="7"/>
      <c r="C197" s="7"/>
      <c r="D197" s="7"/>
      <c r="E197" s="7"/>
      <c r="F197" s="7"/>
      <c r="G197" s="7"/>
    </row>
    <row r="198" spans="1:7">
      <c r="A198" s="7"/>
      <c r="B198" s="7"/>
      <c r="C198" s="7"/>
      <c r="D198" s="7"/>
      <c r="E198" s="7"/>
      <c r="F198" s="7"/>
      <c r="G198" s="7"/>
    </row>
    <row r="199" spans="1:7">
      <c r="A199" s="7"/>
      <c r="B199" s="7"/>
      <c r="C199" s="7"/>
      <c r="D199" s="7"/>
      <c r="E199" s="7"/>
      <c r="F199" s="7"/>
      <c r="G199" s="7"/>
    </row>
    <row r="200" spans="1:7">
      <c r="A200" s="7"/>
      <c r="B200" s="7"/>
      <c r="C200" s="7"/>
      <c r="D200" s="7"/>
      <c r="E200" s="7"/>
      <c r="F200" s="7"/>
      <c r="G200" s="7"/>
    </row>
    <row r="201" spans="1:7">
      <c r="A201" s="7"/>
      <c r="B201" s="7"/>
      <c r="C201" s="7"/>
      <c r="D201" s="7"/>
      <c r="E201" s="7"/>
      <c r="F201" s="7"/>
      <c r="G201" s="7"/>
    </row>
    <row r="202" spans="1:7">
      <c r="A202" s="7"/>
      <c r="B202" s="7"/>
      <c r="C202" s="7"/>
      <c r="D202" s="7"/>
      <c r="E202" s="7"/>
      <c r="F202" s="7"/>
      <c r="G202" s="7"/>
    </row>
    <row r="203" spans="1:7">
      <c r="A203" s="7"/>
      <c r="B203" s="7"/>
      <c r="C203" s="7"/>
      <c r="D203" s="7"/>
      <c r="E203" s="7"/>
      <c r="F203" s="7"/>
      <c r="G203" s="7"/>
    </row>
    <row r="204" spans="1:7">
      <c r="A204" s="7"/>
      <c r="B204" s="7"/>
      <c r="C204" s="7"/>
      <c r="D204" s="7"/>
      <c r="E204" s="7"/>
      <c r="F204" s="7"/>
      <c r="G204" s="7"/>
    </row>
    <row r="205" spans="1:7">
      <c r="A205" s="7"/>
      <c r="B205" s="7"/>
      <c r="C205" s="7"/>
      <c r="D205" s="7"/>
      <c r="E205" s="7"/>
      <c r="F205" s="7"/>
      <c r="G205" s="7"/>
    </row>
    <row r="206" spans="1:7">
      <c r="A206" s="7"/>
      <c r="B206" s="7"/>
      <c r="C206" s="7"/>
      <c r="D206" s="7"/>
      <c r="E206" s="7"/>
      <c r="F206" s="7"/>
      <c r="G206" s="7"/>
    </row>
    <row r="207" spans="1:7">
      <c r="A207" s="7"/>
      <c r="B207" s="7"/>
      <c r="C207" s="7"/>
      <c r="D207" s="7"/>
      <c r="E207" s="7"/>
      <c r="F207" s="7"/>
      <c r="G207" s="7"/>
    </row>
    <row r="208" spans="1:7">
      <c r="A208" s="7"/>
      <c r="B208" s="7"/>
      <c r="C208" s="7"/>
      <c r="D208" s="7"/>
      <c r="E208" s="7"/>
      <c r="F208" s="7"/>
      <c r="G208" s="7"/>
    </row>
    <row r="209" spans="1:7">
      <c r="A209" s="7"/>
      <c r="B209" s="7"/>
      <c r="C209" s="7"/>
      <c r="D209" s="7"/>
      <c r="E209" s="7"/>
      <c r="F209" s="7"/>
      <c r="G209" s="7"/>
    </row>
    <row r="210" spans="1:7">
      <c r="A210" s="7"/>
      <c r="B210" s="7"/>
      <c r="C210" s="7"/>
      <c r="D210" s="7"/>
      <c r="E210" s="7"/>
      <c r="F210" s="7"/>
      <c r="G210" s="7"/>
    </row>
    <row r="211" spans="1:7">
      <c r="A211" s="7"/>
      <c r="B211" s="7"/>
      <c r="C211" s="7"/>
      <c r="D211" s="7"/>
      <c r="E211" s="7"/>
      <c r="F211" s="7"/>
      <c r="G211" s="7"/>
    </row>
    <row r="212" spans="1:7">
      <c r="A212" s="7"/>
      <c r="B212" s="7"/>
      <c r="C212" s="7"/>
      <c r="D212" s="7"/>
      <c r="E212" s="7"/>
      <c r="F212" s="7"/>
      <c r="G212" s="7"/>
    </row>
    <row r="213" spans="1:7">
      <c r="A213" s="7"/>
      <c r="B213" s="7"/>
      <c r="C213" s="7"/>
      <c r="D213" s="7"/>
      <c r="E213" s="7"/>
      <c r="F213" s="7"/>
      <c r="G213" s="7"/>
    </row>
    <row r="214" spans="1:7">
      <c r="A214" s="7"/>
      <c r="B214" s="7"/>
      <c r="C214" s="7"/>
      <c r="D214" s="7"/>
      <c r="E214" s="7"/>
      <c r="F214" s="7"/>
      <c r="G214" s="7"/>
    </row>
    <row r="215" spans="1:7">
      <c r="A215" s="7"/>
      <c r="B215" s="7"/>
      <c r="C215" s="7"/>
      <c r="D215" s="7"/>
      <c r="E215" s="7"/>
      <c r="F215" s="7"/>
      <c r="G215" s="7"/>
    </row>
    <row r="216" spans="1:7">
      <c r="A216" s="7"/>
      <c r="B216" s="7"/>
      <c r="C216" s="7"/>
      <c r="D216" s="7"/>
      <c r="E216" s="7"/>
      <c r="F216" s="7"/>
      <c r="G216" s="7"/>
    </row>
    <row r="217" spans="1:7">
      <c r="A217" s="7"/>
      <c r="B217" s="7"/>
      <c r="C217" s="7"/>
      <c r="D217" s="7"/>
      <c r="E217" s="7"/>
      <c r="F217" s="7"/>
      <c r="G217" s="7"/>
    </row>
    <row r="218" spans="1:7">
      <c r="A218" s="7"/>
      <c r="B218" s="7"/>
      <c r="C218" s="7"/>
      <c r="D218" s="7"/>
      <c r="E218" s="7"/>
      <c r="F218" s="7"/>
      <c r="G218" s="7"/>
    </row>
    <row r="219" spans="1:7">
      <c r="A219" s="7"/>
      <c r="B219" s="7"/>
      <c r="C219" s="7"/>
      <c r="D219" s="7"/>
      <c r="E219" s="7"/>
      <c r="F219" s="7"/>
      <c r="G219" s="7"/>
    </row>
    <row r="220" spans="1:7">
      <c r="A220" s="7"/>
      <c r="B220" s="7"/>
      <c r="C220" s="7"/>
      <c r="D220" s="7"/>
      <c r="E220" s="7"/>
      <c r="F220" s="7"/>
      <c r="G220" s="7"/>
    </row>
    <row r="221" spans="1:7">
      <c r="A221" s="7"/>
      <c r="B221" s="7"/>
      <c r="C221" s="7"/>
      <c r="D221" s="7"/>
      <c r="E221" s="7"/>
      <c r="F221" s="7"/>
      <c r="G221" s="7"/>
    </row>
    <row r="222" spans="1:7">
      <c r="A222" s="7"/>
      <c r="B222" s="7"/>
      <c r="C222" s="7"/>
      <c r="D222" s="7"/>
      <c r="E222" s="7"/>
      <c r="F222" s="7"/>
      <c r="G222" s="7"/>
    </row>
    <row r="223" spans="1:7">
      <c r="A223" s="7"/>
      <c r="B223" s="7"/>
      <c r="C223" s="7"/>
      <c r="D223" s="7"/>
      <c r="E223" s="7"/>
      <c r="F223" s="7"/>
      <c r="G223" s="7"/>
    </row>
    <row r="224" spans="1:7">
      <c r="A224" s="7"/>
      <c r="B224" s="7"/>
      <c r="C224" s="7"/>
      <c r="D224" s="7"/>
      <c r="E224" s="7"/>
      <c r="F224" s="7"/>
      <c r="G224" s="7"/>
    </row>
    <row r="225" spans="1:7">
      <c r="A225" s="7"/>
      <c r="B225" s="7"/>
      <c r="C225" s="7"/>
      <c r="D225" s="7"/>
      <c r="E225" s="7"/>
      <c r="F225" s="7"/>
      <c r="G225" s="7"/>
    </row>
    <row r="226" spans="1:7">
      <c r="A226" s="7"/>
      <c r="B226" s="7"/>
      <c r="C226" s="7"/>
      <c r="D226" s="7"/>
      <c r="E226" s="7"/>
      <c r="F226" s="7"/>
      <c r="G226" s="7"/>
    </row>
    <row r="227" spans="1:7">
      <c r="A227" s="7"/>
      <c r="B227" s="7"/>
      <c r="C227" s="7"/>
      <c r="D227" s="7"/>
      <c r="E227" s="7"/>
      <c r="F227" s="7"/>
      <c r="G227" s="7"/>
    </row>
    <row r="228" spans="1:7">
      <c r="A228" s="7"/>
      <c r="B228" s="7"/>
      <c r="C228" s="7"/>
      <c r="D228" s="7"/>
      <c r="E228" s="7"/>
      <c r="F228" s="7"/>
      <c r="G228" s="7"/>
    </row>
    <row r="229" spans="1:7">
      <c r="A229" s="7"/>
      <c r="B229" s="7"/>
      <c r="C229" s="7"/>
      <c r="D229" s="7"/>
      <c r="E229" s="7"/>
      <c r="F229" s="7"/>
      <c r="G229" s="7"/>
    </row>
    <row r="230" spans="1:7">
      <c r="A230" s="7"/>
      <c r="B230" s="7"/>
      <c r="C230" s="7"/>
      <c r="D230" s="7"/>
      <c r="E230" s="7"/>
      <c r="F230" s="7"/>
      <c r="G230" s="7"/>
    </row>
    <row r="231" spans="1:7">
      <c r="A231" s="7"/>
      <c r="B231" s="7"/>
      <c r="C231" s="7"/>
      <c r="D231" s="7"/>
      <c r="E231" s="7"/>
      <c r="F231" s="7"/>
      <c r="G231" s="7"/>
    </row>
    <row r="232" spans="1:7">
      <c r="A232" s="7"/>
      <c r="B232" s="7"/>
      <c r="C232" s="7"/>
      <c r="D232" s="7"/>
      <c r="E232" s="7"/>
      <c r="F232" s="7"/>
      <c r="G232" s="7"/>
    </row>
    <row r="233" spans="1:7">
      <c r="A233" s="7"/>
      <c r="B233" s="7"/>
      <c r="C233" s="7"/>
      <c r="D233" s="7"/>
      <c r="E233" s="7"/>
      <c r="F233" s="7"/>
      <c r="G233" s="7"/>
    </row>
    <row r="234" spans="1:7">
      <c r="A234" s="7"/>
      <c r="B234" s="7"/>
      <c r="C234" s="7"/>
      <c r="D234" s="7"/>
      <c r="E234" s="7"/>
      <c r="F234" s="7"/>
      <c r="G234" s="7"/>
    </row>
    <row r="235" spans="1:7">
      <c r="A235" s="7"/>
      <c r="B235" s="7"/>
      <c r="C235" s="7"/>
      <c r="D235" s="7"/>
      <c r="E235" s="7"/>
      <c r="F235" s="7"/>
      <c r="G235" s="7"/>
    </row>
    <row r="236" spans="1:7">
      <c r="A236" s="7"/>
      <c r="B236" s="7"/>
      <c r="C236" s="7"/>
      <c r="D236" s="7"/>
      <c r="E236" s="7"/>
      <c r="F236" s="7"/>
      <c r="G236" s="7"/>
    </row>
    <row r="237" spans="1:7">
      <c r="A237" s="7"/>
      <c r="B237" s="7"/>
      <c r="C237" s="7"/>
      <c r="D237" s="7"/>
      <c r="E237" s="7"/>
      <c r="F237" s="7"/>
      <c r="G237" s="7"/>
    </row>
    <row r="238" spans="1:7">
      <c r="A238" s="7"/>
      <c r="B238" s="7"/>
      <c r="C238" s="7"/>
      <c r="D238" s="7"/>
      <c r="E238" s="7"/>
      <c r="F238" s="7"/>
      <c r="G238" s="7"/>
    </row>
    <row r="239" spans="1:7">
      <c r="A239" s="7"/>
      <c r="B239" s="7"/>
      <c r="C239" s="7"/>
      <c r="D239" s="7"/>
      <c r="E239" s="7"/>
      <c r="F239" s="7"/>
      <c r="G239" s="7"/>
    </row>
    <row r="240" spans="1:7">
      <c r="A240" s="7"/>
      <c r="B240" s="7"/>
      <c r="C240" s="7"/>
      <c r="D240" s="7"/>
      <c r="E240" s="7"/>
      <c r="F240" s="7"/>
      <c r="G240" s="7"/>
    </row>
    <row r="241" spans="1:7">
      <c r="A241" s="7"/>
      <c r="B241" s="7"/>
      <c r="C241" s="7"/>
      <c r="D241" s="7"/>
      <c r="E241" s="7"/>
      <c r="F241" s="7"/>
      <c r="G241" s="7"/>
    </row>
    <row r="242" spans="1:7">
      <c r="A242" s="7"/>
      <c r="B242" s="7"/>
      <c r="C242" s="7"/>
      <c r="D242" s="7"/>
      <c r="E242" s="7"/>
      <c r="F242" s="7"/>
      <c r="G242" s="7"/>
    </row>
    <row r="243" spans="1:7">
      <c r="A243" s="7"/>
      <c r="B243" s="7"/>
      <c r="C243" s="7"/>
      <c r="D243" s="7"/>
      <c r="E243" s="7"/>
      <c r="F243" s="7"/>
      <c r="G243" s="7"/>
    </row>
    <row r="244" spans="1:7">
      <c r="A244" s="7"/>
      <c r="B244" s="7"/>
      <c r="C244" s="7"/>
      <c r="D244" s="7"/>
      <c r="E244" s="7"/>
      <c r="F244" s="7"/>
      <c r="G244" s="7"/>
    </row>
    <row r="245" spans="1:7">
      <c r="A245" s="7"/>
      <c r="B245" s="7"/>
      <c r="C245" s="7"/>
      <c r="D245" s="7"/>
      <c r="E245" s="7"/>
      <c r="F245" s="7"/>
      <c r="G245" s="7"/>
    </row>
    <row r="246" spans="1:7">
      <c r="A246" s="7"/>
      <c r="B246" s="7"/>
      <c r="C246" s="7"/>
      <c r="D246" s="7"/>
      <c r="E246" s="7"/>
      <c r="F246" s="7"/>
      <c r="G246" s="7"/>
    </row>
    <row r="247" spans="1:7">
      <c r="A247" s="7"/>
      <c r="B247" s="7"/>
      <c r="C247" s="7"/>
      <c r="D247" s="7"/>
      <c r="E247" s="7"/>
      <c r="F247" s="7"/>
      <c r="G247" s="7"/>
    </row>
    <row r="248" spans="1:7">
      <c r="A248" s="7"/>
      <c r="B248" s="7"/>
      <c r="C248" s="7"/>
      <c r="D248" s="7"/>
      <c r="E248" s="7"/>
      <c r="F248" s="7"/>
      <c r="G248" s="7"/>
    </row>
    <row r="249" spans="1:7">
      <c r="A249" s="7"/>
      <c r="B249" s="7"/>
      <c r="C249" s="7"/>
      <c r="D249" s="7"/>
      <c r="E249" s="7"/>
      <c r="F249" s="7"/>
      <c r="G249" s="7"/>
    </row>
    <row r="250" spans="1:7">
      <c r="A250" s="7"/>
      <c r="B250" s="7"/>
      <c r="C250" s="7"/>
      <c r="D250" s="7"/>
      <c r="E250" s="7"/>
      <c r="F250" s="7"/>
      <c r="G250" s="7"/>
    </row>
    <row r="251" spans="1:7">
      <c r="A251" s="7"/>
      <c r="B251" s="7"/>
      <c r="C251" s="7"/>
      <c r="D251" s="7"/>
      <c r="E251" s="7"/>
      <c r="F251" s="7"/>
      <c r="G251" s="7"/>
    </row>
    <row r="252" spans="1:7">
      <c r="A252" s="7"/>
      <c r="B252" s="7"/>
      <c r="C252" s="7"/>
      <c r="D252" s="7"/>
      <c r="E252" s="7"/>
      <c r="F252" s="7"/>
      <c r="G252" s="7"/>
    </row>
    <row r="253" spans="1:7">
      <c r="A253" s="7"/>
      <c r="B253" s="7"/>
      <c r="C253" s="7"/>
      <c r="D253" s="7"/>
      <c r="E253" s="7"/>
      <c r="F253" s="7"/>
      <c r="G253" s="7"/>
    </row>
    <row r="254" spans="1:7">
      <c r="A254" s="7"/>
      <c r="B254" s="7"/>
      <c r="C254" s="7"/>
      <c r="D254" s="7"/>
      <c r="E254" s="7"/>
      <c r="F254" s="7"/>
      <c r="G254" s="7"/>
    </row>
    <row r="255" spans="1:7">
      <c r="A255" s="7"/>
      <c r="B255" s="7"/>
      <c r="C255" s="7"/>
      <c r="D255" s="7"/>
      <c r="E255" s="7"/>
      <c r="F255" s="7"/>
      <c r="G255" s="7"/>
    </row>
    <row r="256" spans="1:7">
      <c r="A256" s="7"/>
      <c r="B256" s="7"/>
      <c r="C256" s="7"/>
      <c r="D256" s="7"/>
      <c r="E256" s="7"/>
      <c r="F256" s="7"/>
      <c r="G256" s="7"/>
    </row>
    <row r="257" spans="1:7">
      <c r="A257" s="7"/>
      <c r="B257" s="7"/>
      <c r="C257" s="7"/>
      <c r="D257" s="7"/>
      <c r="E257" s="7"/>
      <c r="F257" s="7"/>
      <c r="G257" s="7"/>
    </row>
    <row r="258" spans="1:7">
      <c r="A258" s="7"/>
      <c r="B258" s="7"/>
      <c r="C258" s="7"/>
      <c r="D258" s="7"/>
      <c r="E258" s="7"/>
      <c r="F258" s="7"/>
      <c r="G258" s="7"/>
    </row>
    <row r="259" spans="1:7">
      <c r="A259" s="7"/>
      <c r="B259" s="7"/>
      <c r="C259" s="7"/>
      <c r="D259" s="7"/>
      <c r="E259" s="7"/>
      <c r="F259" s="7"/>
      <c r="G259" s="7"/>
    </row>
    <row r="260" spans="1:7">
      <c r="A260" s="7"/>
      <c r="B260" s="7"/>
      <c r="C260" s="7"/>
      <c r="D260" s="7"/>
      <c r="E260" s="7"/>
      <c r="F260" s="7"/>
      <c r="G260" s="7"/>
    </row>
    <row r="261" spans="1:7">
      <c r="A261" s="7"/>
      <c r="B261" s="7"/>
      <c r="C261" s="7"/>
      <c r="D261" s="7"/>
      <c r="E261" s="7"/>
      <c r="F261" s="7"/>
      <c r="G261" s="7"/>
    </row>
    <row r="262" spans="1:7">
      <c r="A262" s="7"/>
      <c r="B262" s="7"/>
      <c r="C262" s="7"/>
      <c r="D262" s="7"/>
      <c r="E262" s="7"/>
      <c r="F262" s="7"/>
      <c r="G262" s="7"/>
    </row>
    <row r="263" spans="1:7">
      <c r="A263" s="7"/>
      <c r="B263" s="7"/>
      <c r="C263" s="7"/>
      <c r="D263" s="7"/>
      <c r="E263" s="7"/>
      <c r="F263" s="7"/>
      <c r="G263" s="7"/>
    </row>
    <row r="264" spans="1:7">
      <c r="A264" s="7"/>
      <c r="B264" s="7"/>
      <c r="C264" s="7"/>
      <c r="D264" s="7"/>
      <c r="E264" s="7"/>
      <c r="F264" s="7"/>
      <c r="G264" s="7"/>
    </row>
    <row r="265" spans="1:7">
      <c r="A265" s="7"/>
      <c r="B265" s="7"/>
      <c r="C265" s="7"/>
      <c r="D265" s="7"/>
      <c r="E265" s="7"/>
      <c r="F265" s="7"/>
      <c r="G265" s="7"/>
    </row>
    <row r="266" spans="1:7">
      <c r="A266" s="7"/>
      <c r="B266" s="7"/>
      <c r="C266" s="7"/>
      <c r="D266" s="7"/>
      <c r="E266" s="7"/>
      <c r="F266" s="7"/>
      <c r="G266" s="7"/>
    </row>
    <row r="267" spans="1:7">
      <c r="A267" s="7"/>
      <c r="B267" s="7"/>
      <c r="C267" s="7"/>
      <c r="D267" s="7"/>
      <c r="E267" s="7"/>
      <c r="F267" s="7"/>
      <c r="G267" s="7"/>
    </row>
    <row r="268" spans="1:7">
      <c r="A268" s="7"/>
      <c r="B268" s="7"/>
      <c r="C268" s="7"/>
      <c r="D268" s="7"/>
      <c r="E268" s="7"/>
      <c r="F268" s="7"/>
      <c r="G268" s="7"/>
    </row>
    <row r="269" spans="1:7">
      <c r="A269" s="7"/>
      <c r="B269" s="7"/>
      <c r="C269" s="7"/>
      <c r="D269" s="7"/>
      <c r="E269" s="7"/>
      <c r="F269" s="7"/>
      <c r="G269" s="7"/>
    </row>
    <row r="270" spans="1:7">
      <c r="A270" s="7"/>
      <c r="B270" s="7"/>
      <c r="C270" s="7"/>
      <c r="D270" s="7"/>
      <c r="E270" s="7"/>
      <c r="F270" s="7"/>
      <c r="G270" s="7"/>
    </row>
    <row r="271" spans="1:7">
      <c r="A271" s="7"/>
      <c r="B271" s="7"/>
      <c r="C271" s="7"/>
      <c r="D271" s="7"/>
      <c r="E271" s="7"/>
      <c r="F271" s="7"/>
      <c r="G271" s="7"/>
    </row>
    <row r="272" spans="1:7">
      <c r="A272" s="7"/>
      <c r="B272" s="7"/>
      <c r="C272" s="7"/>
      <c r="D272" s="7"/>
      <c r="E272" s="7"/>
      <c r="F272" s="7"/>
      <c r="G272" s="7"/>
    </row>
    <row r="273" spans="1:7">
      <c r="A273" s="7"/>
      <c r="B273" s="7"/>
      <c r="C273" s="7"/>
      <c r="D273" s="7"/>
      <c r="E273" s="7"/>
      <c r="F273" s="7"/>
      <c r="G273" s="7"/>
    </row>
    <row r="274" spans="1:7">
      <c r="A274" s="7"/>
      <c r="B274" s="7"/>
      <c r="C274" s="7"/>
      <c r="D274" s="7"/>
      <c r="E274" s="7"/>
      <c r="F274" s="7"/>
      <c r="G274" s="7"/>
    </row>
    <row r="275" spans="1:7">
      <c r="A275" s="7"/>
      <c r="B275" s="7"/>
      <c r="C275" s="7"/>
      <c r="D275" s="7"/>
      <c r="E275" s="7"/>
      <c r="F275" s="7"/>
      <c r="G275" s="7"/>
    </row>
    <row r="276" spans="1:7">
      <c r="A276" s="7"/>
      <c r="B276" s="7"/>
      <c r="C276" s="7"/>
      <c r="D276" s="7"/>
      <c r="E276" s="7"/>
      <c r="F276" s="7"/>
      <c r="G276" s="7"/>
    </row>
    <row r="277" spans="1:7">
      <c r="A277" s="7"/>
      <c r="B277" s="7"/>
      <c r="C277" s="7"/>
      <c r="D277" s="7"/>
      <c r="E277" s="7"/>
      <c r="F277" s="7"/>
      <c r="G277" s="7"/>
    </row>
    <row r="278" spans="1:7">
      <c r="A278" s="7"/>
      <c r="B278" s="7"/>
      <c r="C278" s="7"/>
      <c r="D278" s="7"/>
      <c r="E278" s="7"/>
      <c r="F278" s="7"/>
      <c r="G278" s="7"/>
    </row>
    <row r="279" spans="1:7">
      <c r="A279" s="7"/>
      <c r="B279" s="7"/>
      <c r="C279" s="7"/>
      <c r="D279" s="7"/>
      <c r="E279" s="7"/>
      <c r="F279" s="7"/>
      <c r="G279" s="7"/>
    </row>
    <row r="280" spans="1:7">
      <c r="A280" s="7"/>
      <c r="B280" s="7"/>
      <c r="C280" s="7"/>
      <c r="D280" s="7"/>
      <c r="E280" s="7"/>
      <c r="F280" s="7"/>
      <c r="G280" s="7"/>
    </row>
    <row r="281" spans="1:7">
      <c r="A281" s="7"/>
      <c r="B281" s="7"/>
      <c r="C281" s="7"/>
      <c r="D281" s="7"/>
      <c r="E281" s="7"/>
      <c r="F281" s="7"/>
      <c r="G281" s="7"/>
    </row>
    <row r="282" spans="1:7">
      <c r="A282" s="7"/>
      <c r="B282" s="7"/>
      <c r="C282" s="7"/>
      <c r="D282" s="7"/>
      <c r="E282" s="7"/>
      <c r="F282" s="7"/>
      <c r="G282" s="7"/>
    </row>
    <row r="283" spans="1:7">
      <c r="A283" s="7"/>
      <c r="B283" s="7"/>
      <c r="C283" s="7"/>
      <c r="D283" s="7"/>
      <c r="E283" s="7"/>
      <c r="F283" s="7"/>
      <c r="G283" s="7"/>
    </row>
    <row r="284" spans="1:7">
      <c r="A284" s="7"/>
      <c r="B284" s="7"/>
      <c r="C284" s="7"/>
      <c r="D284" s="7"/>
      <c r="E284" s="7"/>
      <c r="F284" s="7"/>
      <c r="G284" s="7"/>
    </row>
    <row r="285" spans="1:7">
      <c r="A285" s="7"/>
      <c r="B285" s="7"/>
      <c r="C285" s="7"/>
      <c r="D285" s="7"/>
      <c r="E285" s="7"/>
      <c r="F285" s="7"/>
      <c r="G285" s="7"/>
    </row>
    <row r="286" spans="1:7">
      <c r="A286" s="7"/>
      <c r="B286" s="7"/>
      <c r="C286" s="7"/>
      <c r="D286" s="7"/>
      <c r="E286" s="7"/>
      <c r="F286" s="7"/>
      <c r="G286" s="7"/>
    </row>
    <row r="287" spans="1:7">
      <c r="A287" s="7"/>
      <c r="B287" s="7"/>
      <c r="C287" s="7"/>
      <c r="D287" s="7"/>
      <c r="E287" s="7"/>
      <c r="F287" s="7"/>
      <c r="G287" s="7"/>
    </row>
    <row r="288" spans="1:7">
      <c r="A288" s="7"/>
      <c r="B288" s="7"/>
      <c r="C288" s="7"/>
      <c r="D288" s="7"/>
      <c r="E288" s="7"/>
      <c r="F288" s="7"/>
      <c r="G288" s="7"/>
    </row>
    <row r="289" spans="1:7">
      <c r="A289" s="7"/>
      <c r="B289" s="7"/>
      <c r="C289" s="7"/>
      <c r="D289" s="7"/>
      <c r="E289" s="7"/>
      <c r="F289" s="7"/>
      <c r="G289" s="7"/>
    </row>
    <row r="290" spans="1:7">
      <c r="A290" s="7"/>
      <c r="B290" s="7"/>
      <c r="C290" s="7"/>
      <c r="D290" s="7"/>
      <c r="E290" s="7"/>
      <c r="F290" s="7"/>
      <c r="G290" s="7"/>
    </row>
    <row r="291" spans="1:7">
      <c r="A291" s="7"/>
      <c r="B291" s="7"/>
      <c r="C291" s="7"/>
      <c r="D291" s="7"/>
      <c r="E291" s="7"/>
      <c r="F291" s="7"/>
      <c r="G291" s="7"/>
    </row>
    <row r="292" spans="1:7">
      <c r="A292" s="7"/>
      <c r="B292" s="7"/>
      <c r="C292" s="7"/>
      <c r="D292" s="7"/>
      <c r="E292" s="7"/>
      <c r="F292" s="7"/>
      <c r="G292" s="7"/>
    </row>
  </sheetData>
  <mergeCells count="9">
    <mergeCell ref="D75:E75"/>
    <mergeCell ref="A68:G69"/>
    <mergeCell ref="A70:G71"/>
    <mergeCell ref="A13:F13"/>
    <mergeCell ref="A14:F14"/>
    <mergeCell ref="A62:G63"/>
    <mergeCell ref="A64:G65"/>
    <mergeCell ref="A66:G67"/>
    <mergeCell ref="A61:F61"/>
  </mergeCells>
  <pageMargins left="0.33088235294117646" right="0.26470588235294118" top="0.21739130434782608" bottom="0.75" header="0.3" footer="0.3"/>
  <pageSetup paperSize="9" scale="90" orientation="portrait" horizontalDpi="180" verticalDpi="18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2018-02-01T04:07:44Z</dcterms:modified>
</cp:coreProperties>
</file>